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00" windowWidth="15480" windowHeight="9360" activeTab="13"/>
  </bookViews>
  <sheets>
    <sheet name="6.1" sheetId="33" r:id="rId1"/>
    <sheet name="6.2" sheetId="36" r:id="rId2"/>
    <sheet name="6.3" sheetId="34" r:id="rId3"/>
    <sheet name="6.4" sheetId="12" r:id="rId4"/>
    <sheet name="6.5" sheetId="13" r:id="rId5"/>
    <sheet name="6.5b" sheetId="28" r:id="rId6"/>
    <sheet name="6.5C" sheetId="14" r:id="rId7"/>
    <sheet name="6.5D" sheetId="15" r:id="rId8"/>
    <sheet name="6.5E" sheetId="16" r:id="rId9"/>
    <sheet name="6.5F" sheetId="17" r:id="rId10"/>
    <sheet name="6.5G" sheetId="18" r:id="rId11"/>
    <sheet name="6.5H" sheetId="19" r:id="rId12"/>
    <sheet name="6.5I" sheetId="20" r:id="rId13"/>
    <sheet name="6.6" sheetId="21" r:id="rId14"/>
    <sheet name="6.7" sheetId="35" r:id="rId15"/>
    <sheet name="Sheet1" sheetId="37" r:id="rId16"/>
  </sheets>
  <calcPr calcId="124519"/>
</workbook>
</file>

<file path=xl/calcChain.xml><?xml version="1.0" encoding="utf-8"?>
<calcChain xmlns="http://schemas.openxmlformats.org/spreadsheetml/2006/main">
  <c r="I15" i="21"/>
  <c r="H15"/>
  <c r="I10"/>
  <c r="H10"/>
  <c r="I9"/>
  <c r="H9"/>
  <c r="I8"/>
  <c r="H8"/>
  <c r="I7"/>
  <c r="H7"/>
  <c r="I6"/>
  <c r="H6"/>
  <c r="I15" i="15"/>
  <c r="E7"/>
  <c r="E8" s="1"/>
  <c r="E9" s="1"/>
  <c r="E10" s="1"/>
  <c r="E11" s="1"/>
  <c r="E12" s="1"/>
  <c r="E13" s="1"/>
  <c r="E14" s="1"/>
  <c r="E11" i="34"/>
  <c r="F9"/>
  <c r="F11" s="1"/>
  <c r="F8"/>
  <c r="G11"/>
</calcChain>
</file>

<file path=xl/sharedStrings.xml><?xml version="1.0" encoding="utf-8"?>
<sst xmlns="http://schemas.openxmlformats.org/spreadsheetml/2006/main" count="672" uniqueCount="372">
  <si>
    <t>Total</t>
  </si>
  <si>
    <t>B.U</t>
  </si>
  <si>
    <t>A.U</t>
  </si>
  <si>
    <t>Planned Number of teachers/          teacher educators covered</t>
  </si>
  <si>
    <t>Academic</t>
  </si>
  <si>
    <t>Function</t>
  </si>
  <si>
    <t>Estimated Expenditure</t>
  </si>
  <si>
    <t>Expected outcomes</t>
  </si>
  <si>
    <t>Average duration of each visit</t>
  </si>
  <si>
    <t>Dissemination details(How would the research be used)</t>
  </si>
  <si>
    <t>Brief nature of the programme</t>
  </si>
  <si>
    <t>No. of beneficiaries proposed to be covered</t>
  </si>
  <si>
    <t>Brief objective</t>
  </si>
  <si>
    <t>Nature of innovation</t>
  </si>
  <si>
    <t>Brief objectives</t>
  </si>
  <si>
    <t>S.No.</t>
  </si>
  <si>
    <t>Head of Expenditure</t>
  </si>
  <si>
    <t>Expenditure incurred</t>
  </si>
  <si>
    <t>A</t>
  </si>
  <si>
    <t>D</t>
  </si>
  <si>
    <t>Year in which central assistance received</t>
  </si>
  <si>
    <t>Amount</t>
  </si>
  <si>
    <t>Amount of Grant Utilized</t>
  </si>
  <si>
    <t>% of Grant Utilized</t>
  </si>
  <si>
    <t>Remark</t>
  </si>
  <si>
    <t>Contingency</t>
  </si>
  <si>
    <t>Status of Non-recurring Central Assistance received:</t>
  </si>
  <si>
    <t>Intake approved by NCTE</t>
  </si>
  <si>
    <t>C   RESOURCE CENTRE AND DOCUMENTATION</t>
  </si>
  <si>
    <t xml:space="preserve">Type </t>
  </si>
  <si>
    <t>Eg. Visits to Schools</t>
  </si>
  <si>
    <t>Contingency Grant</t>
  </si>
  <si>
    <t>BLANK</t>
  </si>
  <si>
    <t>Post Filled</t>
  </si>
  <si>
    <t>A      PRE-SERVICE PROGRAMME</t>
  </si>
  <si>
    <t>Name of course (D.Ed.)</t>
  </si>
  <si>
    <t>Duration of Programme</t>
  </si>
  <si>
    <t>Reasearch Title</t>
  </si>
  <si>
    <t>Dissemination details (How was the research used)</t>
  </si>
  <si>
    <t>Planned numbers</t>
  </si>
  <si>
    <t>Resouce support types</t>
  </si>
  <si>
    <t>Name of Institution</t>
  </si>
  <si>
    <t>F      TECHNOLOGY IN TEACHER EDUCATION</t>
  </si>
  <si>
    <t>Brief objective of the programme</t>
  </si>
  <si>
    <t>EXISTING DIETs/DRCs</t>
  </si>
  <si>
    <t>programmes and activities</t>
  </si>
  <si>
    <t>Faculty Development</t>
  </si>
  <si>
    <t>C</t>
  </si>
  <si>
    <t>NEW DIETs (porposed for XII Plan)</t>
  </si>
  <si>
    <t>Hardware support</t>
  </si>
  <si>
    <t>Purchase of hub/switch</t>
  </si>
  <si>
    <t>Additional support/maintenance</t>
  </si>
  <si>
    <t>No. of districts created between April 2002 and March 2011</t>
  </si>
  <si>
    <t xml:space="preserve">component </t>
  </si>
  <si>
    <t>instalment no.</t>
  </si>
  <si>
    <t>whether Upgraded or New</t>
  </si>
  <si>
    <t>Year of Sanction</t>
  </si>
  <si>
    <t>No. of posts</t>
  </si>
  <si>
    <t>B.U. Before Upgradation</t>
  </si>
  <si>
    <t>A.U. After Upgradation (Including Posts before upgradation)</t>
  </si>
  <si>
    <t>In existence prior to up-gradation (whether filled up or not)</t>
  </si>
  <si>
    <t>Name of DIET</t>
  </si>
  <si>
    <t xml:space="preserve">Whether DIET is </t>
  </si>
  <si>
    <t>(i) Upgraded</t>
  </si>
  <si>
    <t>(ii) New</t>
  </si>
  <si>
    <t>Status of PAC</t>
  </si>
  <si>
    <t>NCTE recognition order No. for D.Ed course</t>
  </si>
  <si>
    <t>No. of DRCs sanctioned in your District, attach list</t>
  </si>
  <si>
    <t>Annual Intake capacity in DIETs</t>
  </si>
  <si>
    <t>No. of BRC, Attach separate list with Place, name phone no. and address of BRC</t>
  </si>
  <si>
    <t>Name of DIET functional website</t>
  </si>
  <si>
    <t>No. of CRC, Attach separate list with Place, name, phone no. and address of CRC</t>
  </si>
  <si>
    <t>Name, phone and E-mail of Website In-charge</t>
  </si>
  <si>
    <t>No. of B.Ed.O, Attach separate list with Place, name, phone no. and address of B.Ed.O.</t>
  </si>
  <si>
    <t>Suggested Process Indicators</t>
  </si>
  <si>
    <t>6. Does the DTET use a Traning Management System ?</t>
  </si>
  <si>
    <t>Suggested Perfomance Indicators</t>
  </si>
  <si>
    <t>INPUT / ACTIVITY Measures</t>
  </si>
  <si>
    <t>OUTPUT/ OUTCOME Measures</t>
  </si>
  <si>
    <t xml:space="preserve"> </t>
  </si>
  <si>
    <t>During 2013-14</t>
  </si>
  <si>
    <t>S.N.</t>
  </si>
  <si>
    <t>6.2      PROCESS and Perormmace Indicators</t>
  </si>
  <si>
    <t>6.3 INFRASTRUCTURE PROPOSAL</t>
  </si>
  <si>
    <t>6.5             FUCTION WISE FORMATS (To be prepared by each DIET and Consolidated in the State Annual Work Plan)</t>
  </si>
  <si>
    <t>Name, phone no. and address, Email of D.Ed.O. in your all Districts</t>
  </si>
  <si>
    <t>(ii)Equipments</t>
  </si>
  <si>
    <t xml:space="preserve">1. Does the DIET have a detailed on the school, teachers, Block Resource Centers &amp; Cluste Resource Centers in the district that serves ?       </t>
  </si>
  <si>
    <t xml:space="preserve">2. Has the DIET conducted a training need analysis for teachers?          </t>
  </si>
  <si>
    <t xml:space="preserve">3. Does the DIET hold regular meeting with                                                       a. ASS                                                                                                                                b. RMSA                                                                                                                            c. IASE                                                                                                                               d. CTE                                                                                                                                e. SCERT     </t>
  </si>
  <si>
    <t xml:space="preserve">4. Has there been positive feedback on the D.Ed. Programme by student teachers, Are there records of the same?   </t>
  </si>
  <si>
    <t xml:space="preserve">5. Has there been positive feedback on the in-service programmes by elementary school teachers? Are there records of them?   </t>
  </si>
  <si>
    <t xml:space="preserve">7. Does the DIET conduct research studies related to teacher educators in the erea that it covers ?  </t>
  </si>
  <si>
    <t xml:space="preserve">8. What are the areas of research covered?                                             </t>
  </si>
  <si>
    <t xml:space="preserve">9. How many publications have been authored by DIET faculty- conference/ seminar, presentation, reports, newspaper / journal articles, book etc.                                                                     </t>
  </si>
  <si>
    <r>
      <t xml:space="preserve">1. Number of visitores to the DIET Resource Center every month ( this excludes student visits during the library period)-                                                      </t>
    </r>
    <r>
      <rPr>
        <b/>
        <sz val="11"/>
        <color indexed="8"/>
        <rFont val="Calibri"/>
        <family val="2"/>
      </rPr>
      <t xml:space="preserve"> </t>
    </r>
  </si>
  <si>
    <t xml:space="preserve">2. Number of DIET faculty visits of schools in a quarter ( each visit to be at least 4 hours of interaction )   </t>
  </si>
  <si>
    <t xml:space="preserve">3. Availability of technology enabled infrastructure ( functioning computers, internet connection email in and multi-media facilities)            </t>
  </si>
  <si>
    <r>
      <t xml:space="preserve">4. Average duration of Principalship in the last 5 years -                                   </t>
    </r>
    <r>
      <rPr>
        <b/>
        <sz val="11"/>
        <color indexed="8"/>
        <rFont val="Calibri"/>
        <family val="2"/>
      </rPr>
      <t xml:space="preserve"> </t>
    </r>
  </si>
  <si>
    <t xml:space="preserve">5. % of faculty positions filled </t>
  </si>
  <si>
    <r>
      <t xml:space="preserve">6. Average age and experieece offaculty -                                                      </t>
    </r>
    <r>
      <rPr>
        <b/>
        <sz val="11"/>
        <color indexed="8"/>
        <rFont val="Calibri"/>
        <family val="2"/>
      </rPr>
      <t/>
    </r>
  </si>
  <si>
    <t xml:space="preserve">7. % of new books ( &lt; 3 years old ) in the institution library. </t>
  </si>
  <si>
    <r>
      <t xml:space="preserve">1. Number of qualified teachers added to the system through DIETS.             </t>
    </r>
    <r>
      <rPr>
        <b/>
        <sz val="11"/>
        <color indexed="8"/>
        <rFont val="Calibri"/>
        <family val="2"/>
      </rPr>
      <t xml:space="preserve"> </t>
    </r>
  </si>
  <si>
    <r>
      <t xml:space="preserve">2. % of DIET students who cleared the TET. </t>
    </r>
    <r>
      <rPr>
        <b/>
        <sz val="11"/>
        <color indexed="8"/>
        <rFont val="Calibri"/>
        <family val="2"/>
      </rPr>
      <t xml:space="preserve">                                                           </t>
    </r>
  </si>
  <si>
    <t xml:space="preserve">3. No. of modules for training of teachers, etc prepared DIET faculty -           </t>
  </si>
  <si>
    <t xml:space="preserve">4. No. of action research undertaken by the DIET faculty.                                    </t>
  </si>
  <si>
    <t xml:space="preserve">5. No. of resource material developed by DIET faculty for school teachers.  </t>
  </si>
  <si>
    <t xml:space="preserve">6. No. of faculty of DIETs who underwent capacity development and training progams .                                                                                                              </t>
  </si>
  <si>
    <t xml:space="preserve">7. No. of DIETs which prepared the Annual Action Plan 2012-13.     </t>
  </si>
  <si>
    <r>
      <t xml:space="preserve">10. Are there regular faculty development programs for DIET faculty ?  </t>
    </r>
    <r>
      <rPr>
        <b/>
        <sz val="11"/>
        <color indexed="8"/>
        <rFont val="Calibri"/>
        <family val="2"/>
      </rPr>
      <t xml:space="preserve"> </t>
    </r>
  </si>
  <si>
    <r>
      <t xml:space="preserve">11. Who many  faculty members at DIET  were deputed for conterences, went on study leave and undertook exposure visits?          </t>
    </r>
    <r>
      <rPr>
        <b/>
        <sz val="11"/>
        <color indexed="8"/>
        <rFont val="Calibri"/>
        <family val="2"/>
      </rPr>
      <t xml:space="preserve"> </t>
    </r>
  </si>
  <si>
    <t xml:space="preserve">12. What is the frequency of faculty meetings within the DIET ? Are there records of the same ?                                                                                   </t>
  </si>
  <si>
    <t xml:space="preserve">13. What has been the most talked-about process improvement in the year within the DIET ?                                                                                       </t>
  </si>
  <si>
    <t>The State Government shall assess the infrastructure requirements of each of the DIETs, and prepare a  comprehensive proposal for its strengthening, expansion, based on State SORs and submit its proposal before the Teacher Education Approval Board. While submitting the proposal, the State Government shall indicate the status of non-recurring Central assistance received under the Scheme prior to 2013-14 in the following format.</t>
  </si>
  <si>
    <t>6.4     CURRENT STAFF AND PLAN - 2014-15</t>
  </si>
  <si>
    <t>Actual no. of trainees targetted in 2013-14 as per AWP</t>
  </si>
  <si>
    <t>Achievements</t>
  </si>
  <si>
    <t>Shortfalls if any with reasons</t>
  </si>
  <si>
    <t>Plan for 2014-15</t>
  </si>
  <si>
    <t xml:space="preserve">Number of research proposed as per AWP 2013-14 </t>
  </si>
  <si>
    <t>Shortfalls if any with reason</t>
  </si>
  <si>
    <t>No. of documents/ publications proposed to be released as per AWP 2013-14</t>
  </si>
  <si>
    <t>No. of orientation held with teachers</t>
  </si>
  <si>
    <t>Planned numbers of documents/ publications releases</t>
  </si>
  <si>
    <t>Planned no. of orientation held with teachers</t>
  </si>
  <si>
    <t>Nature of Programme</t>
  </si>
  <si>
    <t>No. of participants proposed to be covered as per AWP 2013-14</t>
  </si>
  <si>
    <t>Average Duration of Programme</t>
  </si>
  <si>
    <t>Planned numbers of participants</t>
  </si>
  <si>
    <t>No.of DITE faculty proposed to be covered as per AWP 2013-14</t>
  </si>
  <si>
    <t>No. of DIET faculty to be covered</t>
  </si>
  <si>
    <t>Number of teacher eductors proposed to be covered as per AWP 2013-14</t>
  </si>
  <si>
    <t>No. of beneficiaries proposed to be covered as per AWP 2013-14</t>
  </si>
  <si>
    <t>No. of publications/Releases proposed as per AWP 2013-14</t>
  </si>
  <si>
    <t>Target Group</t>
  </si>
  <si>
    <t>No. of proposed publications/ releases</t>
  </si>
  <si>
    <t>Number of visites proposed as per AWP 2013-14</t>
  </si>
  <si>
    <t>Unspent Balance as on 31.03.2014</t>
  </si>
  <si>
    <t>6.7 CLAIM FOR RECURRING ASSISTANCE FOR THE YEAR 2014-15: PART-II: ESTIMATED EXPENDITURE ON SALARIES:DIETs</t>
  </si>
  <si>
    <t>Name of District where DIET is located</t>
  </si>
  <si>
    <t>Estimated Annual Expenditure (for 2013-14) on posts which were</t>
  </si>
  <si>
    <t>Filled up as on 31.3.14</t>
  </si>
  <si>
    <t>Actual expenditure in 2013-14 on salaries of posts mentioned in col.7,10,13,&amp;16,to the extent they were filled up</t>
  </si>
  <si>
    <t>State Contribution</t>
  </si>
  <si>
    <t>Net claim from GOI on account of salaries for 2014-15</t>
  </si>
  <si>
    <t>(Note: Column under "After up-gradation" includes posts "Before up-gradation") It is Mandatory to give details of Pay Scales along with Grade Pay.</t>
  </si>
  <si>
    <t xml:space="preserve">6.1 ABOUT DIETs </t>
  </si>
  <si>
    <t>Has DIET submitted self-appraisal Report to NCTE for 2012-13</t>
  </si>
  <si>
    <t>Actual no. of trainees admitted in 2013-14</t>
  </si>
  <si>
    <t>Has DIET submitted Annual Action Plan for 2013-14</t>
  </si>
  <si>
    <t>Planned numbers visites</t>
  </si>
  <si>
    <t>Dantewada</t>
  </si>
  <si>
    <t>----</t>
  </si>
  <si>
    <t>Annual intake capacity100</t>
  </si>
  <si>
    <t>Yes</t>
  </si>
  <si>
    <t>Yes or No</t>
  </si>
  <si>
    <t>No</t>
  </si>
  <si>
    <t>Yes - 8</t>
  </si>
  <si>
    <t>Se.16 Rept. 03</t>
  </si>
  <si>
    <t xml:space="preserve">EV. 12 Con.10
</t>
  </si>
  <si>
    <t>Monthly</t>
  </si>
  <si>
    <t>Expo. Visit</t>
  </si>
  <si>
    <t>Diet Dantewada</t>
  </si>
  <si>
    <t>2005 - 2006</t>
  </si>
  <si>
    <t>2006 - 2007</t>
  </si>
  <si>
    <t>Diet building
Construction</t>
  </si>
  <si>
    <t>Completed</t>
  </si>
  <si>
    <t>Name of diet</t>
  </si>
  <si>
    <t>Non</t>
  </si>
  <si>
    <t>DIET</t>
  </si>
  <si>
    <t>N</t>
  </si>
  <si>
    <t>T</t>
  </si>
  <si>
    <t>E</t>
  </si>
  <si>
    <t>W</t>
  </si>
  <si>
    <t>BU</t>
  </si>
  <si>
    <t>AU</t>
  </si>
  <si>
    <t>No. of Posts Sanctioned</t>
  </si>
  <si>
    <t>Vacant Posts</t>
  </si>
  <si>
    <t>% Vacant Posts</t>
  </si>
  <si>
    <t>D.Ed Ist Year</t>
  </si>
  <si>
    <t>2 YEARS</t>
  </si>
  <si>
    <t>D.Ed IIst Year</t>
  </si>
  <si>
    <t>B RESEARCH AND ACTION RESEARCH</t>
  </si>
  <si>
    <t>-</t>
  </si>
  <si>
    <t>&amp;</t>
  </si>
  <si>
    <t>SURVEY (Shodh Yatra)</t>
  </si>
  <si>
    <t>miyfC/k ijh{k.k</t>
  </si>
  <si>
    <r>
      <t xml:space="preserve">1600 </t>
    </r>
    <r>
      <rPr>
        <sz val="14"/>
        <color theme="1"/>
        <rFont val="Kruti Dev 010"/>
      </rPr>
      <t>cPpsa</t>
    </r>
  </si>
  <si>
    <t>ftys esa cPpksa dh miyfC/k ,oa “kSf{kd xq.koRrk dk vkadyu djuk</t>
  </si>
  <si>
    <t>Lkrr ewY;kadu losZ</t>
  </si>
  <si>
    <t>ACTION RESEARCH BY DIET FACULTY MEMBERS</t>
  </si>
  <si>
    <t>8 (MkbV narsokM+k ds vkB vdklnL;ksa }kjk fØ;kRed vuqla/kku½</t>
  </si>
  <si>
    <t>fØ;kRed vuqla/kku ls çkIr ifj.kke dks vU; 'kkykvksa rd Qsykdj 'kSf{kd leL;kvksa dk funku fd;k tk;sxkA</t>
  </si>
  <si>
    <t xml:space="preserve">1 f'k{kdx.k LFkkuh; leL;kvksa dks fpUgkafdr djds 'kkys; leL;kvksa dk funku djus esa l{ke gks ldsaxsA </t>
  </si>
  <si>
    <t xml:space="preserve">2”'kkyk esa lh[kus&amp;fl[kkus dh çfØ;k dks ljy cuk ldsaxsA </t>
  </si>
  <si>
    <t>100 PS &amp; UPS Servey By Diet Student</t>
  </si>
  <si>
    <t>losZ ls çkIr vkadM+ks ds fo'ys"k.k ds ckn 'kkyk lq/kkj gsrq dk;Z;kstuk cukbZ tk,xhA</t>
  </si>
  <si>
    <t>1 Mh-,M- Nk=k/;kid ’kks/k dk;Z ls ifjfpr gks ldsaxsA</t>
  </si>
  <si>
    <t>2 xzkeh.k {ks= esa lapkfyr ’kkldh; ’kkykvksa ls tkudkjh ,df=r fd;k tk ldsxkA</t>
  </si>
  <si>
    <t>3 “kkykvksa dh okLrfod fLFkfr dks irk yxk;k tk ldsxkA</t>
  </si>
  <si>
    <t>4 losZ ls izkIr vkadM+ks ds vk/kkj ij ’kkyk lq/kkj gsrq dk;Z;kstuk cukbZ tk ldsxhA</t>
  </si>
  <si>
    <t>ftys esa cPpksa dh miyfC/k rFkk 'kSf{kd xq.koRrk dk irk yxkuk A</t>
  </si>
  <si>
    <t>3 fo|ky; dh dk;Ziz.kkyh esa lq/kkj gksus ls fo|kfFkZ;ksa ds xq.koÙkk Lrj esa o`f} gksxhA</t>
  </si>
  <si>
    <t>Due to the Assembly election, DIET building is occupied by election commiittee after the period electricity cut down.</t>
  </si>
  <si>
    <t>Same as above</t>
  </si>
  <si>
    <t>-&amp;</t>
  </si>
  <si>
    <t>TOTAL</t>
  </si>
  <si>
    <t>4,40,000</t>
  </si>
  <si>
    <t>ACTION RESEARCH BY 25 PS&amp;MS TEACHERS</t>
  </si>
  <si>
    <t>ACTION RESEARCH BY DIET FACULTY MEMBERS MEMBERS</t>
  </si>
  <si>
    <t xml:space="preserve">mUeq[khdj.k ds ckn f'k{kdksa }kjk viuh 'kkykvksa esa f'k{k.k ,oa izca/ku esa bldk mi;ksx fd;k tk;sxkA  </t>
  </si>
  <si>
    <t>1 f'k{kdksa esa leL;k lek/kku ds izfr oSKkfud n`f"Vdks.k tkx`r gksukA</t>
  </si>
  <si>
    <t>2- f'k{kd LFkkuh; leL;kvksa dks fpUgkafdr djus esa l{ke gksaxsA</t>
  </si>
  <si>
    <t>3”'kkyk esa lh[kus&amp;fl[kkus dh çfØ;k dks ljy cuk ldsaxsA</t>
  </si>
  <si>
    <t>4 fo|ky; dh dk;Ziz.kkyh esa lq/kkj ykdj “kkyk dks csgrj cuk;saxsA</t>
  </si>
  <si>
    <t>5 fo|kfFkZ;ksa ds miyfC/k Lrj esa lq/kkj gksxkA</t>
  </si>
  <si>
    <t>6 f'k{kdksa dh fpUru’khyrk esa fodkl gksxk</t>
  </si>
  <si>
    <t>Action Rereasearch</t>
  </si>
  <si>
    <t>03 Times</t>
  </si>
  <si>
    <t>Servey (Shodh yatara)</t>
  </si>
  <si>
    <t>Seminar Report</t>
  </si>
  <si>
    <t>01 Times</t>
  </si>
  <si>
    <t>01 time</t>
  </si>
  <si>
    <t>50]000</t>
  </si>
  <si>
    <t>1]00]000</t>
  </si>
  <si>
    <t>200 izfr</t>
  </si>
  <si>
    <t>2]20]000</t>
  </si>
  <si>
    <t>All Training reports</t>
  </si>
  <si>
    <t>01 Report (200 Copy)</t>
  </si>
  <si>
    <t>01 Reports (20 Copy)</t>
  </si>
  <si>
    <t>01 Report (20 Copy)</t>
  </si>
  <si>
    <t>100 'kkyk esa 200 izfr</t>
  </si>
  <si>
    <t>cPPkksa esa uD'kk fuekZ.k dks'ky dk fodkl</t>
  </si>
  <si>
    <t>cPpksa dks vius dSfj;j ds ckjs esa csgrj le&gt; cu ik;sxk</t>
  </si>
  <si>
    <t>cPps fof'k"V yksxksa ds pfj= ls izHkkfor gksxsa</t>
  </si>
  <si>
    <t>ekxZn'kZu o dSfj;j esyk</t>
  </si>
  <si>
    <t>LFkkuh; yksdxhr ,oa ijaijkvks dk ladYku</t>
  </si>
  <si>
    <t>U;wt ysVj lanf'kZdk midj.k</t>
  </si>
  <si>
    <t>01 Times   (10 plan)</t>
  </si>
  <si>
    <r>
      <t xml:space="preserve">50 </t>
    </r>
    <r>
      <rPr>
        <sz val="12"/>
        <color theme="1"/>
        <rFont val="Kruti Dev 010"/>
      </rPr>
      <t>'kkyk</t>
    </r>
  </si>
  <si>
    <r>
      <t xml:space="preserve">01 </t>
    </r>
    <r>
      <rPr>
        <sz val="12"/>
        <color theme="1"/>
        <rFont val="Calibri"/>
        <family val="2"/>
        <scheme val="minor"/>
      </rPr>
      <t>time</t>
    </r>
  </si>
  <si>
    <t>cPpksa esa uD'kk iBu dkS'ky dk fodkl</t>
  </si>
  <si>
    <t>D TRAINING PROGRAMMES FOR TEACHERS, BRC AND CRC COORDINATORS,VEC,SMC MEMBERS,etc.</t>
  </si>
  <si>
    <t>30 fnol</t>
  </si>
  <si>
    <t>200$200</t>
  </si>
  <si>
    <t>05 fnol$05 fnol</t>
  </si>
  <si>
    <t>03 fnol</t>
  </si>
  <si>
    <t>lh0,0lh0 vius drZO;ksa ,oa dk;kZsa dk csgRrj fu’ikanu</t>
  </si>
  <si>
    <t>ckfydk f'k{kk</t>
  </si>
  <si>
    <t xml:space="preserve">Izk/kku v/;kidksa esa “kkyk izca/kuksa ds {kerk dk fodkl </t>
  </si>
  <si>
    <t>200 f”k{kd</t>
  </si>
  <si>
    <t>lsehukj</t>
  </si>
  <si>
    <t>02 fnol</t>
  </si>
  <si>
    <t>uofu;qDr vuqns'kdksa esa d{kk izca/ku]d{kk lapkyu rFkk v/;;u&amp;v/;kiu {kerk dk fodkl</t>
  </si>
  <si>
    <t>f'k{kdksa esa xf.krh; {kervksa dk fodkl]ftldk lh/kk ykHk fo};ky;hu cPpksa dksa A</t>
  </si>
  <si>
    <t>fo"k;oLrq dsk [ksy ls tksMdj &amp;[ksy [ksy esa f'k{kk</t>
  </si>
  <si>
    <t>f'k{kd ik=rk ijh{kk esa p;u</t>
  </si>
  <si>
    <t>Lskehukj ds fu"d"kksZ dk lkekU;hdj.k ]'kSf{kd dk;ksZ esa mi;ksx</t>
  </si>
  <si>
    <t>200 Mh0,M0 izf'k{kkFkhZ</t>
  </si>
  <si>
    <t>50 f'k{kd</t>
  </si>
  <si>
    <t>jkT;Lrjh; f'k{kd ik=rk ijh{kk</t>
  </si>
  <si>
    <t xml:space="preserve">izkFkfed “kkykvksa ds d{kkvksa esa [ksy fof/k ds }kjk f'k{k.k </t>
  </si>
  <si>
    <t>iksVkdsfcu vuqns'kdksa dk vf/kLFkkiu +if'k{k.k</t>
  </si>
  <si>
    <t>xf.kr f'k{kdksa dk izf'k{k.k ¼izkFkfed ,oa ek/;fed “kkyk½</t>
  </si>
  <si>
    <r>
      <t>lh +, +lh + ,oa liksZfVo f'k{kdksa dk izf'k{k.k¼</t>
    </r>
    <r>
      <rPr>
        <sz val="12"/>
        <color theme="1"/>
        <rFont val="Times New Roman"/>
        <family val="1"/>
      </rPr>
      <t>Roll and fuction)</t>
    </r>
  </si>
  <si>
    <t>iz/kku ikBdksa dk 'kkyk izca/ku izf'k{k.k</t>
  </si>
  <si>
    <t xml:space="preserve"> 'kkyk izca/ku Lfefr;ksa ds lnL;ksa dk izf'k{k.k</t>
  </si>
  <si>
    <t>uokns; fon~;ky; dksfpax</t>
  </si>
  <si>
    <t>E PROGRAMMES CONDUCTED FOR FACULTY OF DIET</t>
  </si>
  <si>
    <t>Computer</t>
  </si>
  <si>
    <t>photography</t>
  </si>
  <si>
    <t xml:space="preserve">exposer visit to Mumbai </t>
  </si>
  <si>
    <t>1]50]000</t>
  </si>
  <si>
    <t>3]50]000</t>
  </si>
  <si>
    <t>DIET DANTEWADA</t>
  </si>
  <si>
    <t>Competency development with regard to different Cells</t>
  </si>
  <si>
    <t xml:space="preserve">Faculty members will be able to device effective strategies for there department and would be able to address matters of </t>
  </si>
  <si>
    <t xml:space="preserve">Faculty members would become good leaders </t>
  </si>
  <si>
    <t>Leadership &amp; Innovation</t>
  </si>
  <si>
    <t>Members would become capable to do all drafting and computer work</t>
  </si>
  <si>
    <t>members would become capable to do all photo editing properly</t>
  </si>
  <si>
    <t>To see the work done by the ASER in the field of pre primary and</t>
  </si>
  <si>
    <t xml:space="preserve">   1]00]000</t>
  </si>
  <si>
    <t>To developed effective MIS in the area of teacher education            * To device plans for teacher education based on real data</t>
  </si>
  <si>
    <t>Faculty members would be able to develop need based plan for teachers in their block</t>
  </si>
  <si>
    <t>To inform teacher about the necessity of computer skills *To develop responsibility of transferring this knowledge to the teaching community in general</t>
  </si>
  <si>
    <t>The lorge teacher community would realize the worth of computers skills and its benefits</t>
  </si>
  <si>
    <t>Eg.                      1 EDUSAT based training       2 Teacher education MIS                                                        3    Computer literacy pograms</t>
  </si>
  <si>
    <t>G INNOVATIONS</t>
  </si>
  <si>
    <t>jkspd okrkoj.k</t>
  </si>
  <si>
    <t>v/;;u&amp;v/;kiu izfdz;k ljy ]jkspd ,oa vkuaniwoZd</t>
  </si>
  <si>
    <t>varZfufgr “kfDr;ksa dk fodkl</t>
  </si>
  <si>
    <t>cPpksa esa varZfufgr “kfDr;ksa dks fofHkUu volj miyC/k djkdj l`tu”khyrk dk fodkl</t>
  </si>
  <si>
    <t>d{kk dks jkspd ,oa euksjatu cukuk</t>
  </si>
  <si>
    <t>cPpksa dh l`tu'khyrk dk fodkl</t>
  </si>
  <si>
    <t>Fuction</t>
  </si>
  <si>
    <t>1,50,000</t>
  </si>
  <si>
    <t xml:space="preserve"> =qfV lq/kkj ,oa lanf'kZdk</t>
  </si>
  <si>
    <t>bu izkIr lkekxzh;ksa ds }kjk vkxkeh o"kZ ds loZ f'k{kk vfHk;ku ds f'k{kd ] izf'k{k.k ] lkekxzh dk fu/kkZj.k fd;k tk ldsxk A</t>
  </si>
  <si>
    <t>,Mil ds ekudksa ds vuq#i “kkyk dk fodkl</t>
  </si>
  <si>
    <t>20 'kkykvksa dks ,MsIVl ds ekud vuq#i ekMy ds :i esa rS;kj djuk</t>
  </si>
  <si>
    <t xml:space="preserve">                                                                                            </t>
  </si>
  <si>
    <t xml:space="preserve"> 2,00,000</t>
  </si>
  <si>
    <r>
      <t>I ON-SITE SUPPORT TO TEACHER</t>
    </r>
    <r>
      <rPr>
        <sz val="13.5"/>
        <color theme="1"/>
        <rFont val="Kruti Dev 010"/>
      </rPr>
      <t>S</t>
    </r>
  </si>
  <si>
    <r>
      <t>50</t>
    </r>
    <r>
      <rPr>
        <sz val="13.5"/>
        <color theme="1"/>
        <rFont val="Calibri"/>
        <family val="2"/>
        <scheme val="minor"/>
      </rPr>
      <t xml:space="preserve"> school</t>
    </r>
  </si>
  <si>
    <r>
      <t xml:space="preserve">5 </t>
    </r>
    <r>
      <rPr>
        <sz val="13.5"/>
        <color theme="1"/>
        <rFont val="Calibri"/>
        <family val="2"/>
        <scheme val="minor"/>
      </rPr>
      <t>times each school=250 time</t>
    </r>
  </si>
  <si>
    <r>
      <t xml:space="preserve">01 </t>
    </r>
    <r>
      <rPr>
        <sz val="13.5"/>
        <color theme="1"/>
        <rFont val="Calibri"/>
        <family val="2"/>
        <scheme val="minor"/>
      </rPr>
      <t>days</t>
    </r>
  </si>
  <si>
    <t>3,00,000</t>
  </si>
  <si>
    <t>4 hours per school per visit</t>
  </si>
  <si>
    <t xml:space="preserve"> 'kSf{kd xq.koRrk esa fodkl gksxk</t>
  </si>
  <si>
    <t>6.6 BUDGET AND FINANCE (Attach additional details/documents of proposals)</t>
  </si>
  <si>
    <t>S.N</t>
  </si>
  <si>
    <t>2]50]000</t>
  </si>
  <si>
    <t>7]50]000</t>
  </si>
  <si>
    <t>(01) Computer 10 Set</t>
  </si>
  <si>
    <t>(02) Tablet 10 Set (Samsung/Akash</t>
  </si>
  <si>
    <t>Company)</t>
  </si>
  <si>
    <t>(03) LCD Projector 01 Set</t>
  </si>
  <si>
    <t>¼05½ fizaVj 03 $ dyj fizaVj 01</t>
  </si>
  <si>
    <t>¼06½ LVkQ ps;j ,oa Vscy 20 lsV</t>
  </si>
  <si>
    <t>¼07½ dEI;wVj ps;j ¼?kweus okyk½ 05 ux</t>
  </si>
  <si>
    <t>Amount: 300000</t>
  </si>
  <si>
    <r>
      <t xml:space="preserve"> </t>
    </r>
    <r>
      <rPr>
        <sz val="12"/>
        <color theme="1"/>
        <rFont val="Calibri"/>
        <family val="2"/>
        <scheme val="minor"/>
      </rPr>
      <t>Faculty Development</t>
    </r>
  </si>
  <si>
    <t>B UPGRADATION OF DRCs</t>
  </si>
  <si>
    <t>Construction</t>
  </si>
  <si>
    <t xml:space="preserve">TECHNOLOGY IN TEACHER EDUCATION </t>
  </si>
  <si>
    <t>Central asistance in 2014 - 15</t>
  </si>
  <si>
    <t>Total proposed 2014 - 15</t>
  </si>
  <si>
    <t>State Contribution 2014 - 15</t>
  </si>
  <si>
    <t>Claim from GOI (2014 - 15)</t>
  </si>
  <si>
    <t>Strengthening of phsical infrastructure         (i) Civil Works</t>
  </si>
  <si>
    <t>fdpu “ksM+@Mk;fuax gkWy     10]00]000</t>
  </si>
  <si>
    <t>Salary of faculty and staff sanctioned and  filled up after upgradation</t>
  </si>
  <si>
    <t>1500000   (Diet has no Operational Vehical)</t>
  </si>
  <si>
    <t>Strengthening of phsical infrastructure                                   (i) Civil Works                                 (ii) Equipments</t>
  </si>
  <si>
    <r>
      <t xml:space="preserve">BLANK </t>
    </r>
    <r>
      <rPr>
        <sz val="12"/>
        <color theme="1"/>
        <rFont val="Times New Roman"/>
        <family val="1"/>
      </rPr>
      <t>One-time assistance upto Rs 5 lakh per DIET for hardware support, Development of 50 teacher modules @ Rs 10 lakh per module, Upto Rs 70,000 for hub/switch ;</t>
    </r>
  </si>
  <si>
    <t>One-time orientation/training of teacher educators</t>
  </si>
  <si>
    <t>New</t>
  </si>
  <si>
    <t>Lecturer Pay-Scale</t>
  </si>
  <si>
    <t>Para Academic Staff Pay-Scale</t>
  </si>
  <si>
    <t>Filled up as on</t>
  </si>
  <si>
    <t>31.3.13</t>
  </si>
  <si>
    <t>SANCTIONED SA</t>
  </si>
  <si>
    <r>
      <t>(04) R.O.</t>
    </r>
    <r>
      <rPr>
        <sz val="12"/>
        <color theme="1"/>
        <rFont val="Kruti Dev 010"/>
      </rPr>
      <t>okVj I;wjhQk;j ,DokxkMZ 50 yh-</t>
    </r>
  </si>
  <si>
    <r>
      <t>¼08½ ,y-lh-Mh- Vh-oh 45 bap 01 lsV</t>
    </r>
    <r>
      <rPr>
        <sz val="12"/>
        <color theme="1"/>
        <rFont val="Calibri"/>
        <family val="2"/>
        <scheme val="minor"/>
      </rPr>
      <t xml:space="preserve"> Total</t>
    </r>
  </si>
  <si>
    <t>Principle payscale</t>
  </si>
  <si>
    <t>Vice-Principle/sr.Lecturer pay-Scale</t>
  </si>
  <si>
    <t>NA</t>
  </si>
  <si>
    <t>Shailesh dietdant@gmail.com</t>
  </si>
  <si>
    <t>dietdantewada.scertcg.com dietdant@gmail.com</t>
  </si>
  <si>
    <t>Due to the Assembly election, DIET building is occupied by election commiittee.</t>
  </si>
  <si>
    <t xml:space="preserve">Due to the Assembly election, DIET building is occupied by election commiittee </t>
  </si>
  <si>
    <t>H   CONTENT &amp; MATERIAL DEVELOPMENT</t>
  </si>
  <si>
    <t>200 Schools</t>
  </si>
  <si>
    <t>20 schools</t>
  </si>
  <si>
    <t>6.6    BUDGET AND FINANCE (Attach additional details/documents of proposals)</t>
  </si>
  <si>
    <t>Central asistance in 2013-14</t>
  </si>
  <si>
    <t>Total proposed 2014-15</t>
  </si>
  <si>
    <t>State Contribution 2014-15</t>
  </si>
  <si>
    <t>Claim from GOI (2014-15)</t>
  </si>
  <si>
    <t>Central share</t>
  </si>
  <si>
    <t>State Share</t>
  </si>
  <si>
    <t xml:space="preserve">Strengthening of phsical infrastructure (i) Civil Works  </t>
  </si>
  <si>
    <t>nil</t>
  </si>
  <si>
    <t>Salary of faculty and staff sanctioned and filled up after up-gradation</t>
  </si>
  <si>
    <t>TECHNOLOGY IN TEACHER EDUCATION</t>
  </si>
  <si>
    <t xml:space="preserve">One-time orientation/training of teacher educators </t>
  </si>
  <si>
    <t>(* To be filled up separately under 6.7 below)</t>
  </si>
  <si>
    <t xml:space="preserve">Eqipments to be Procured in 3 Years </t>
  </si>
  <si>
    <t xml:space="preserve">Proposal already submitted </t>
  </si>
  <si>
    <t>DIET has no operational vehicle</t>
  </si>
  <si>
    <t>dantewada</t>
  </si>
</sst>
</file>

<file path=xl/styles.xml><?xml version="1.0" encoding="utf-8"?>
<styleSheet xmlns="http://schemas.openxmlformats.org/spreadsheetml/2006/main">
  <fonts count="46">
    <font>
      <sz val="11"/>
      <color theme="1"/>
      <name val="Calibri"/>
      <family val="2"/>
      <scheme val="minor"/>
    </font>
    <font>
      <sz val="14"/>
      <color indexed="8"/>
      <name val="Calibri"/>
      <family val="2"/>
    </font>
    <font>
      <sz val="8"/>
      <name val="Calibri"/>
      <family val="2"/>
    </font>
    <font>
      <u/>
      <sz val="19.25"/>
      <color indexed="12"/>
      <name val="Calibri"/>
      <family val="2"/>
    </font>
    <font>
      <b/>
      <sz val="14"/>
      <color indexed="8"/>
      <name val="Calibri"/>
      <family val="2"/>
    </font>
    <font>
      <b/>
      <sz val="12"/>
      <color indexed="8"/>
      <name val="Calibri"/>
      <family val="2"/>
    </font>
    <font>
      <sz val="12"/>
      <color indexed="8"/>
      <name val="Calibri"/>
      <family val="2"/>
    </font>
    <font>
      <b/>
      <sz val="11"/>
      <color indexed="8"/>
      <name val="Calibri"/>
      <family val="2"/>
    </font>
    <font>
      <b/>
      <sz val="11"/>
      <color indexed="8"/>
      <name val="Arial"/>
      <family val="2"/>
    </font>
    <font>
      <sz val="11"/>
      <color indexed="8"/>
      <name val="Arial"/>
      <family val="2"/>
    </font>
    <font>
      <b/>
      <sz val="14"/>
      <color indexed="8"/>
      <name val="Calibri"/>
      <family val="2"/>
    </font>
    <font>
      <b/>
      <sz val="16"/>
      <color indexed="8"/>
      <name val="Calibri"/>
      <family val="2"/>
    </font>
    <font>
      <b/>
      <sz val="11"/>
      <color theme="1"/>
      <name val="Calibri"/>
      <family val="2"/>
      <scheme val="minor"/>
    </font>
    <font>
      <sz val="10"/>
      <color theme="1"/>
      <name val="Calibri"/>
      <family val="2"/>
      <scheme val="minor"/>
    </font>
    <font>
      <sz val="12"/>
      <color theme="1"/>
      <name val="Calibri"/>
      <family val="2"/>
      <scheme val="minor"/>
    </font>
    <font>
      <b/>
      <sz val="10"/>
      <color theme="1"/>
      <name val="Calibri"/>
      <family val="2"/>
      <scheme val="minor"/>
    </font>
    <font>
      <b/>
      <sz val="12"/>
      <color theme="1"/>
      <name val="Calibri"/>
      <family val="2"/>
      <scheme val="minor"/>
    </font>
    <font>
      <b/>
      <sz val="14"/>
      <color theme="1"/>
      <name val="Calibri,Bold"/>
    </font>
    <font>
      <b/>
      <sz val="12"/>
      <color theme="1"/>
      <name val="Calibri,Bold"/>
    </font>
    <font>
      <b/>
      <sz val="14"/>
      <color theme="1"/>
      <name val="Times New Roman"/>
      <family val="1"/>
    </font>
    <font>
      <sz val="12"/>
      <color theme="1"/>
      <name val="Times New Roman"/>
      <family val="1"/>
    </font>
    <font>
      <sz val="14"/>
      <color theme="1"/>
      <name val="Kruti Dev 010"/>
    </font>
    <font>
      <sz val="12"/>
      <color theme="1"/>
      <name val="Kruti Dev 010"/>
    </font>
    <font>
      <sz val="14"/>
      <color theme="1"/>
      <name val="Times New Roman"/>
      <family val="1"/>
    </font>
    <font>
      <sz val="14"/>
      <color theme="1"/>
      <name val="Calibri"/>
      <family val="2"/>
      <scheme val="minor"/>
    </font>
    <font>
      <sz val="16"/>
      <color theme="1"/>
      <name val="Kruti Dev 010"/>
    </font>
    <font>
      <b/>
      <sz val="14"/>
      <color theme="1"/>
      <name val="Kruti Dev 010"/>
    </font>
    <font>
      <sz val="11"/>
      <color theme="1"/>
      <name val="Times New Roman"/>
      <family val="1"/>
    </font>
    <font>
      <b/>
      <sz val="12"/>
      <color theme="1"/>
      <name val="Times New Roman"/>
      <family val="1"/>
    </font>
    <font>
      <b/>
      <sz val="14"/>
      <color theme="1"/>
      <name val="Calibri"/>
      <family val="2"/>
      <scheme val="minor"/>
    </font>
    <font>
      <sz val="14"/>
      <color indexed="8"/>
      <name val="Times New Roman"/>
      <family val="1"/>
    </font>
    <font>
      <sz val="13.5"/>
      <color theme="1"/>
      <name val="Kruti Dev 010"/>
    </font>
    <font>
      <b/>
      <sz val="12"/>
      <color theme="1"/>
      <name val="Kruti Dev 010"/>
    </font>
    <font>
      <sz val="13.5"/>
      <color theme="1"/>
      <name val="Calibri"/>
      <family val="2"/>
      <scheme val="minor"/>
    </font>
    <font>
      <b/>
      <sz val="13.5"/>
      <color theme="1"/>
      <name val="Calibri"/>
      <family val="2"/>
      <scheme val="minor"/>
    </font>
    <font>
      <b/>
      <sz val="13.5"/>
      <color theme="1"/>
      <name val="Kruti Dev 010"/>
    </font>
    <font>
      <sz val="13.5"/>
      <color theme="1"/>
      <name val="Times New Roman"/>
      <family val="1"/>
    </font>
    <font>
      <i/>
      <sz val="14"/>
      <color theme="1"/>
      <name val="Times New Roman"/>
      <family val="1"/>
    </font>
    <font>
      <b/>
      <sz val="16"/>
      <color theme="1"/>
      <name val="Calibri"/>
      <family val="2"/>
      <scheme val="minor"/>
    </font>
    <font>
      <sz val="12"/>
      <color theme="1"/>
      <name val="Calibri,Bold"/>
    </font>
    <font>
      <sz val="16"/>
      <color theme="1"/>
      <name val="Times New Roman"/>
      <family val="1"/>
    </font>
    <font>
      <b/>
      <sz val="16"/>
      <color theme="1"/>
      <name val="Times New Roman"/>
      <family val="1"/>
    </font>
    <font>
      <b/>
      <sz val="14"/>
      <color indexed="8"/>
      <name val="Times New Roman"/>
      <family val="1"/>
    </font>
    <font>
      <sz val="16"/>
      <color indexed="8"/>
      <name val="Times New Roman"/>
      <family val="1"/>
    </font>
    <font>
      <sz val="11"/>
      <color theme="1"/>
      <name val="Arial"/>
      <family val="2"/>
    </font>
    <font>
      <u/>
      <sz val="11"/>
      <color indexed="12"/>
      <name val="Calibri"/>
      <family val="2"/>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bottom/>
      <diagonal/>
    </border>
    <border>
      <left/>
      <right style="medium">
        <color rgb="FF000000"/>
      </right>
      <top style="medium">
        <color rgb="FF000000"/>
      </top>
      <bottom/>
      <diagonal/>
    </border>
    <border>
      <left/>
      <right style="medium">
        <color rgb="FF000000"/>
      </right>
      <top/>
      <bottom/>
      <diagonal/>
    </border>
    <border>
      <left/>
      <right/>
      <top style="medium">
        <color rgb="FF000000"/>
      </top>
      <bottom/>
      <diagonal/>
    </border>
    <border>
      <left style="medium">
        <color rgb="FF000000"/>
      </left>
      <right/>
      <top style="medium">
        <color rgb="FF000000"/>
      </top>
      <bottom/>
      <diagonal/>
    </border>
    <border>
      <left style="medium">
        <color rgb="FF000000"/>
      </left>
      <right/>
      <top/>
      <bottom/>
      <diagonal/>
    </border>
    <border>
      <left/>
      <right/>
      <top/>
      <bottom style="thin">
        <color indexed="64"/>
      </bottom>
      <diagonal/>
    </border>
  </borders>
  <cellStyleXfs count="2">
    <xf numFmtId="0" fontId="0" fillId="0" borderId="0"/>
    <xf numFmtId="0" fontId="3" fillId="0" borderId="0" applyNumberFormat="0" applyFill="0" applyBorder="0" applyAlignment="0" applyProtection="0">
      <alignment vertical="top"/>
      <protection locked="0"/>
    </xf>
  </cellStyleXfs>
  <cellXfs count="249">
    <xf numFmtId="0" fontId="0" fillId="0" borderId="0" xfId="0"/>
    <xf numFmtId="0" fontId="4" fillId="0" borderId="0" xfId="0" applyFont="1" applyAlignment="1"/>
    <xf numFmtId="0" fontId="1" fillId="0" borderId="0" xfId="0" applyFont="1" applyBorder="1" applyProtection="1">
      <protection locked="0"/>
    </xf>
    <xf numFmtId="0" fontId="0" fillId="0" borderId="0" xfId="0" applyBorder="1" applyProtection="1">
      <protection locked="0"/>
    </xf>
    <xf numFmtId="0" fontId="1" fillId="0" borderId="1" xfId="0" applyFont="1" applyBorder="1" applyAlignment="1" applyProtection="1">
      <alignment horizontal="left" vertical="center" wrapText="1"/>
      <protection locked="0"/>
    </xf>
    <xf numFmtId="0" fontId="1" fillId="0" borderId="1" xfId="0" applyFont="1" applyBorder="1" applyAlignment="1" applyProtection="1">
      <alignment horizontal="center" vertical="center" wrapText="1"/>
      <protection locked="0"/>
    </xf>
    <xf numFmtId="0" fontId="1" fillId="0" borderId="1" xfId="0" applyFont="1" applyBorder="1" applyProtection="1">
      <protection locked="0"/>
    </xf>
    <xf numFmtId="0" fontId="1" fillId="0" borderId="0" xfId="0" applyFont="1" applyAlignment="1" applyProtection="1">
      <protection locked="0"/>
    </xf>
    <xf numFmtId="0" fontId="0" fillId="0" borderId="0" xfId="0" applyProtection="1">
      <protection locked="0"/>
    </xf>
    <xf numFmtId="0" fontId="4"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xf>
    <xf numFmtId="0" fontId="4" fillId="0" borderId="0" xfId="0" applyFont="1" applyBorder="1" applyAlignment="1" applyProtection="1">
      <alignment wrapText="1" shrinkToFit="1"/>
      <protection locked="0"/>
    </xf>
    <xf numFmtId="0" fontId="6" fillId="0" borderId="1" xfId="0" applyFont="1" applyBorder="1" applyAlignment="1" applyProtection="1">
      <alignment horizontal="center" vertical="center" wrapText="1"/>
      <protection locked="0"/>
    </xf>
    <xf numFmtId="0" fontId="0" fillId="0" borderId="0" xfId="0" applyBorder="1"/>
    <xf numFmtId="0" fontId="8" fillId="0" borderId="1" xfId="0" applyFont="1" applyBorder="1" applyAlignment="1">
      <alignment vertical="center" wrapText="1"/>
    </xf>
    <xf numFmtId="0" fontId="6" fillId="0" borderId="1" xfId="0" applyFont="1" applyBorder="1" applyProtection="1">
      <protection locked="0"/>
    </xf>
    <xf numFmtId="0" fontId="10" fillId="0" borderId="0" xfId="0" applyFont="1"/>
    <xf numFmtId="0" fontId="10" fillId="0" borderId="1" xfId="0" applyFont="1" applyBorder="1"/>
    <xf numFmtId="0" fontId="0" fillId="0" borderId="0" xfId="0" applyBorder="1" applyAlignment="1">
      <alignment vertical="justify" wrapText="1"/>
    </xf>
    <xf numFmtId="0" fontId="0" fillId="0" borderId="1" xfId="0" applyBorder="1"/>
    <xf numFmtId="0" fontId="1" fillId="0" borderId="0" xfId="0" applyFont="1" applyBorder="1" applyAlignment="1" applyProtection="1">
      <alignment horizontal="left" vertical="top" wrapText="1"/>
      <protection locked="0"/>
    </xf>
    <xf numFmtId="0" fontId="4" fillId="0" borderId="0" xfId="0" applyFont="1" applyAlignment="1" applyProtection="1">
      <protection locked="0"/>
    </xf>
    <xf numFmtId="0" fontId="0" fillId="0" borderId="0" xfId="0" applyAlignment="1" applyProtection="1">
      <alignment wrapText="1"/>
      <protection locked="0"/>
    </xf>
    <xf numFmtId="0" fontId="1" fillId="0" borderId="1" xfId="0" applyFont="1" applyBorder="1" applyAlignment="1" applyProtection="1">
      <alignment vertical="top" wrapText="1"/>
      <protection locked="0"/>
    </xf>
    <xf numFmtId="0" fontId="1"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4" fillId="0" borderId="0" xfId="0" applyFont="1" applyBorder="1" applyAlignment="1" applyProtection="1">
      <alignment horizontal="center" wrapText="1" shrinkToFit="1"/>
      <protection locked="0"/>
    </xf>
    <xf numFmtId="0" fontId="6" fillId="0" borderId="1" xfId="0" applyFont="1" applyBorder="1" applyAlignment="1" applyProtection="1">
      <alignment horizontal="center" vertical="center" wrapText="1"/>
      <protection locked="0"/>
    </xf>
    <xf numFmtId="0" fontId="9" fillId="0" borderId="1" xfId="0" quotePrefix="1" applyFont="1" applyBorder="1" applyAlignment="1">
      <alignment vertical="center" wrapText="1"/>
    </xf>
    <xf numFmtId="0" fontId="0" fillId="0" borderId="1" xfId="0" applyBorder="1" applyAlignment="1">
      <alignment vertical="justify" wrapText="1"/>
    </xf>
    <xf numFmtId="0" fontId="11" fillId="0" borderId="1" xfId="0" applyFont="1" applyBorder="1"/>
    <xf numFmtId="0" fontId="11" fillId="0" borderId="1" xfId="0" applyFont="1" applyBorder="1" applyAlignment="1">
      <alignment vertical="justify" wrapText="1"/>
    </xf>
    <xf numFmtId="0" fontId="4" fillId="0" borderId="1" xfId="0" applyFont="1" applyBorder="1"/>
    <xf numFmtId="9" fontId="1" fillId="0" borderId="1" xfId="0" applyNumberFormat="1" applyFont="1" applyBorder="1" applyAlignment="1" applyProtection="1">
      <alignment horizontal="center" vertical="center" wrapText="1"/>
      <protection locked="0"/>
    </xf>
    <xf numFmtId="0" fontId="0" fillId="0" borderId="0" xfId="0" applyFont="1" applyBorder="1" applyProtection="1">
      <protection locked="0"/>
    </xf>
    <xf numFmtId="0" fontId="19" fillId="0" borderId="1" xfId="0" applyFont="1" applyBorder="1" applyAlignment="1">
      <alignment horizontal="center" vertical="top" wrapText="1"/>
    </xf>
    <xf numFmtId="0" fontId="20" fillId="0" borderId="1" xfId="0" applyFont="1" applyBorder="1" applyAlignment="1">
      <alignment vertical="top" wrapText="1"/>
    </xf>
    <xf numFmtId="0" fontId="21" fillId="0" borderId="1" xfId="0" applyFont="1" applyBorder="1" applyAlignment="1">
      <alignment horizontal="center" vertical="top" wrapText="1"/>
    </xf>
    <xf numFmtId="0" fontId="21" fillId="0" borderId="1" xfId="0" applyFont="1" applyBorder="1" applyAlignment="1">
      <alignment vertical="top" wrapText="1"/>
    </xf>
    <xf numFmtId="0" fontId="22" fillId="0" borderId="1" xfId="0" applyFont="1" applyBorder="1" applyAlignment="1">
      <alignment vertical="top" wrapText="1"/>
    </xf>
    <xf numFmtId="0" fontId="0" fillId="0" borderId="1" xfId="0" applyBorder="1" applyAlignment="1">
      <alignment vertical="top" wrapText="1"/>
    </xf>
    <xf numFmtId="0" fontId="20" fillId="0" borderId="1" xfId="0" applyFont="1" applyBorder="1" applyAlignment="1">
      <alignment vertical="top" wrapText="1"/>
    </xf>
    <xf numFmtId="0" fontId="21" fillId="0" borderId="1" xfId="0" applyFont="1" applyBorder="1" applyAlignment="1">
      <alignment horizontal="center" vertical="top" wrapText="1"/>
    </xf>
    <xf numFmtId="0" fontId="20" fillId="0" borderId="1" xfId="0" applyFont="1" applyBorder="1" applyAlignment="1">
      <alignment horizontal="center" vertical="top" wrapText="1"/>
    </xf>
    <xf numFmtId="0" fontId="0" fillId="0" borderId="1" xfId="0" applyBorder="1" applyAlignment="1">
      <alignment horizontal="center" vertical="top" wrapText="1"/>
    </xf>
    <xf numFmtId="0" fontId="20" fillId="0" borderId="1" xfId="0" applyFont="1" applyBorder="1" applyAlignment="1">
      <alignment horizontal="center" vertical="top" wrapText="1"/>
    </xf>
    <xf numFmtId="0" fontId="28" fillId="0" borderId="1" xfId="0" applyFont="1" applyBorder="1" applyAlignment="1">
      <alignment horizontal="center" vertical="top" wrapText="1"/>
    </xf>
    <xf numFmtId="0" fontId="28" fillId="0" borderId="1" xfId="0" applyFont="1" applyBorder="1" applyAlignment="1">
      <alignment horizontal="center" vertical="top" wrapText="1"/>
    </xf>
    <xf numFmtId="0" fontId="14" fillId="0" borderId="1" xfId="0" applyFont="1" applyBorder="1" applyAlignment="1">
      <alignment horizontal="center" vertical="top" wrapText="1"/>
    </xf>
    <xf numFmtId="0" fontId="14" fillId="0" borderId="1" xfId="0" applyFont="1" applyBorder="1" applyAlignment="1">
      <alignment vertical="top" wrapText="1"/>
    </xf>
    <xf numFmtId="0" fontId="21" fillId="2" borderId="6" xfId="0" applyFont="1" applyFill="1" applyBorder="1" applyAlignment="1">
      <alignment vertical="top" wrapText="1"/>
    </xf>
    <xf numFmtId="0" fontId="21" fillId="2" borderId="4" xfId="0" applyFont="1" applyFill="1" applyBorder="1" applyAlignment="1">
      <alignment vertical="top" wrapText="1"/>
    </xf>
    <xf numFmtId="0" fontId="21" fillId="0" borderId="6" xfId="0" applyFont="1" applyBorder="1" applyAlignment="1">
      <alignment vertical="top" wrapText="1"/>
    </xf>
    <xf numFmtId="0" fontId="21" fillId="0" borderId="4" xfId="0" applyFont="1" applyBorder="1" applyAlignment="1">
      <alignment vertical="top" wrapText="1"/>
    </xf>
    <xf numFmtId="0" fontId="21" fillId="0" borderId="7" xfId="0" applyFont="1" applyBorder="1" applyAlignment="1">
      <alignment vertical="top" wrapText="1"/>
    </xf>
    <xf numFmtId="0" fontId="24" fillId="0" borderId="1" xfId="0" applyFont="1" applyBorder="1" applyAlignment="1">
      <alignment horizontal="center" vertical="top" wrapText="1"/>
    </xf>
    <xf numFmtId="0" fontId="24" fillId="0" borderId="1" xfId="0" applyFont="1" applyBorder="1" applyAlignment="1">
      <alignment vertical="top" wrapText="1"/>
    </xf>
    <xf numFmtId="0" fontId="29" fillId="0" borderId="1" xfId="0" applyFont="1" applyBorder="1" applyAlignment="1">
      <alignment vertical="top" wrapText="1"/>
    </xf>
    <xf numFmtId="0" fontId="0" fillId="0" borderId="0" xfId="0" applyFont="1" applyProtection="1">
      <protection locked="0"/>
    </xf>
    <xf numFmtId="0" fontId="30" fillId="0" borderId="1" xfId="0" applyFont="1" applyBorder="1" applyAlignment="1" applyProtection="1">
      <alignment horizontal="center" vertical="center" wrapText="1"/>
      <protection locked="0"/>
    </xf>
    <xf numFmtId="0" fontId="30" fillId="0" borderId="6" xfId="0" applyFont="1" applyBorder="1" applyAlignment="1" applyProtection="1">
      <alignment horizontal="center" vertical="center" wrapText="1"/>
      <protection locked="0"/>
    </xf>
    <xf numFmtId="0" fontId="27" fillId="0" borderId="0" xfId="0" applyFont="1" applyProtection="1">
      <protection locked="0"/>
    </xf>
    <xf numFmtId="0" fontId="22" fillId="0" borderId="1" xfId="0" applyFont="1" applyBorder="1" applyAlignment="1">
      <alignment horizontal="center" vertical="top" wrapText="1"/>
    </xf>
    <xf numFmtId="0" fontId="22" fillId="0" borderId="6" xfId="0" applyFont="1" applyBorder="1" applyAlignment="1">
      <alignment horizontal="center" vertical="top" wrapText="1"/>
    </xf>
    <xf numFmtId="0" fontId="19" fillId="0" borderId="1" xfId="0" applyFont="1" applyBorder="1" applyAlignment="1">
      <alignment horizontal="right" vertical="top" wrapText="1"/>
    </xf>
    <xf numFmtId="0" fontId="24" fillId="0" borderId="6" xfId="0" applyFont="1" applyBorder="1" applyAlignment="1">
      <alignment vertical="top" wrapText="1"/>
    </xf>
    <xf numFmtId="0" fontId="14" fillId="0" borderId="1" xfId="0" applyFont="1" applyBorder="1" applyProtection="1">
      <protection locked="0"/>
    </xf>
    <xf numFmtId="0" fontId="24" fillId="0" borderId="1" xfId="0" applyFont="1" applyBorder="1" applyProtection="1">
      <protection locked="0"/>
    </xf>
    <xf numFmtId="0" fontId="31" fillId="0" borderId="1" xfId="0" applyFont="1" applyBorder="1" applyAlignment="1">
      <alignment vertical="top" wrapText="1"/>
    </xf>
    <xf numFmtId="0" fontId="6" fillId="0" borderId="1" xfId="0" applyFont="1" applyBorder="1" applyAlignment="1" applyProtection="1">
      <alignment horizontal="center" vertical="center"/>
      <protection locked="0"/>
    </xf>
    <xf numFmtId="0" fontId="14" fillId="0" borderId="1" xfId="0" applyFont="1" applyBorder="1" applyAlignment="1" applyProtection="1">
      <alignment horizontal="center"/>
      <protection locked="0"/>
    </xf>
    <xf numFmtId="0" fontId="16" fillId="0" borderId="1" xfId="0" applyFont="1" applyBorder="1" applyAlignment="1">
      <alignment horizontal="center" vertical="top" wrapText="1"/>
    </xf>
    <xf numFmtId="0" fontId="22" fillId="0" borderId="6" xfId="0" applyFont="1" applyBorder="1" applyAlignment="1">
      <alignment horizontal="left" vertical="top" wrapText="1"/>
    </xf>
    <xf numFmtId="0" fontId="14" fillId="0" borderId="6" xfId="0" applyFont="1" applyBorder="1" applyAlignment="1" applyProtection="1">
      <alignment horizontal="center"/>
      <protection locked="0"/>
    </xf>
    <xf numFmtId="0" fontId="20" fillId="0" borderId="6" xfId="0" applyFont="1" applyBorder="1" applyAlignment="1">
      <alignment horizontal="center" vertical="top" wrapText="1"/>
    </xf>
    <xf numFmtId="0" fontId="14" fillId="0" borderId="1" xfId="0" applyFont="1" applyBorder="1" applyAlignment="1" applyProtection="1">
      <protection locked="0"/>
    </xf>
    <xf numFmtId="0" fontId="32" fillId="0" borderId="1" xfId="0" applyFont="1" applyBorder="1" applyAlignment="1">
      <alignment horizontal="center" vertical="top" wrapText="1"/>
    </xf>
    <xf numFmtId="0" fontId="26" fillId="0" borderId="1" xfId="0" applyFont="1" applyBorder="1" applyAlignment="1">
      <alignment horizontal="right" vertical="top" wrapText="1"/>
    </xf>
    <xf numFmtId="0" fontId="22" fillId="0" borderId="1" xfId="0" applyFont="1" applyBorder="1" applyAlignment="1">
      <alignment horizontal="right" vertical="top" wrapText="1"/>
    </xf>
    <xf numFmtId="0" fontId="20" fillId="0" borderId="1" xfId="0" applyFont="1" applyBorder="1" applyAlignment="1">
      <alignment horizontal="right" vertical="top" wrapText="1"/>
    </xf>
    <xf numFmtId="0" fontId="14" fillId="0" borderId="1" xfId="0" applyFont="1" applyBorder="1" applyAlignment="1">
      <alignment horizontal="right" vertical="top" wrapText="1"/>
    </xf>
    <xf numFmtId="0" fontId="21" fillId="0" borderId="1" xfId="0" applyFont="1" applyBorder="1" applyAlignment="1">
      <alignment horizontal="right" vertical="top" wrapText="1"/>
    </xf>
    <xf numFmtId="0" fontId="21" fillId="0" borderId="6" xfId="0" applyFont="1" applyBorder="1" applyAlignment="1">
      <alignment horizontal="right" vertical="top" wrapText="1"/>
    </xf>
    <xf numFmtId="0" fontId="25" fillId="0" borderId="1" xfId="0" applyFont="1" applyBorder="1" applyAlignment="1">
      <alignment vertical="top" wrapText="1"/>
    </xf>
    <xf numFmtId="0" fontId="28" fillId="0" borderId="6" xfId="0" applyFont="1" applyBorder="1" applyAlignment="1">
      <alignment horizontal="center" vertical="top" wrapText="1"/>
    </xf>
    <xf numFmtId="0" fontId="31" fillId="0" borderId="7" xfId="0" applyFont="1" applyBorder="1" applyAlignment="1">
      <alignment horizontal="center" vertical="top" wrapText="1"/>
    </xf>
    <xf numFmtId="0" fontId="31" fillId="0" borderId="1" xfId="0" applyFont="1" applyBorder="1" applyAlignment="1">
      <alignment horizontal="center" vertical="top" wrapText="1"/>
    </xf>
    <xf numFmtId="0" fontId="31" fillId="0" borderId="1" xfId="0" applyFont="1" applyBorder="1" applyAlignment="1">
      <alignment horizontal="center" vertical="top" wrapText="1"/>
    </xf>
    <xf numFmtId="0" fontId="36" fillId="0" borderId="1" xfId="0" applyFont="1" applyBorder="1" applyAlignment="1">
      <alignment horizontal="center" vertical="top" wrapText="1"/>
    </xf>
    <xf numFmtId="0" fontId="36" fillId="0" borderId="1" xfId="0" applyFont="1" applyBorder="1" applyAlignment="1">
      <alignment horizontal="left" vertical="top" wrapText="1"/>
    </xf>
    <xf numFmtId="0" fontId="29" fillId="0" borderId="1" xfId="0" applyFont="1" applyBorder="1" applyAlignment="1">
      <alignment horizontal="center" vertical="top" wrapText="1"/>
    </xf>
    <xf numFmtId="0" fontId="35" fillId="0" borderId="1" xfId="0" applyFont="1" applyBorder="1" applyAlignment="1">
      <alignment horizontal="right" vertical="top" wrapText="1"/>
    </xf>
    <xf numFmtId="0" fontId="31" fillId="0" borderId="1" xfId="0" applyFont="1" applyBorder="1" applyAlignment="1">
      <alignment horizontal="justify" vertical="top" wrapText="1"/>
    </xf>
    <xf numFmtId="0" fontId="37" fillId="0" borderId="1" xfId="0" applyFont="1" applyBorder="1" applyAlignment="1">
      <alignment horizontal="center" vertical="top" wrapText="1"/>
    </xf>
    <xf numFmtId="0" fontId="34" fillId="0" borderId="8" xfId="0" applyFont="1" applyBorder="1" applyAlignment="1">
      <alignment vertical="top" wrapText="1"/>
    </xf>
    <xf numFmtId="0" fontId="34" fillId="0" borderId="2" xfId="0" applyFont="1" applyBorder="1" applyAlignment="1">
      <alignment vertical="top" wrapText="1"/>
    </xf>
    <xf numFmtId="0" fontId="34" fillId="0" borderId="3" xfId="0" applyFont="1" applyBorder="1" applyAlignment="1">
      <alignment horizontal="right" vertical="top" wrapText="1"/>
    </xf>
    <xf numFmtId="0" fontId="33" fillId="0" borderId="9" xfId="0" applyFont="1" applyBorder="1" applyAlignment="1">
      <alignment horizontal="center" vertical="top" wrapText="1"/>
    </xf>
    <xf numFmtId="0" fontId="34" fillId="0" borderId="1" xfId="0" applyFont="1" applyBorder="1" applyAlignment="1">
      <alignment horizontal="center" vertical="top" wrapText="1"/>
    </xf>
    <xf numFmtId="0" fontId="33" fillId="0" borderId="1" xfId="0" applyFont="1" applyBorder="1" applyAlignment="1">
      <alignment horizontal="center" vertical="top" wrapText="1"/>
    </xf>
    <xf numFmtId="0" fontId="21" fillId="0" borderId="1" xfId="0" applyFont="1" applyBorder="1" applyAlignment="1">
      <alignment horizontal="left" vertical="top" wrapText="1"/>
    </xf>
    <xf numFmtId="0" fontId="14" fillId="0" borderId="1" xfId="0" applyFont="1" applyBorder="1" applyAlignment="1">
      <alignment horizontal="justify" vertical="top" wrapText="1"/>
    </xf>
    <xf numFmtId="0" fontId="18" fillId="0" borderId="1" xfId="0" applyFont="1" applyBorder="1" applyAlignment="1">
      <alignment horizontal="center" vertical="top" wrapText="1"/>
    </xf>
    <xf numFmtId="0" fontId="39" fillId="0" borderId="1" xfId="0" applyFont="1" applyBorder="1" applyAlignment="1">
      <alignment vertical="top" wrapText="1"/>
    </xf>
    <xf numFmtId="0" fontId="18" fillId="0" borderId="1" xfId="0" applyFont="1" applyBorder="1" applyAlignment="1">
      <alignment vertical="top" wrapText="1"/>
    </xf>
    <xf numFmtId="0" fontId="33" fillId="0" borderId="1" xfId="0" applyFont="1" applyBorder="1" applyAlignment="1">
      <alignment horizontal="center" vertical="top" wrapText="1"/>
    </xf>
    <xf numFmtId="0" fontId="26" fillId="0" borderId="1" xfId="0" applyFont="1" applyBorder="1" applyAlignment="1">
      <alignment horizontal="center" vertical="top" wrapText="1"/>
    </xf>
    <xf numFmtId="0" fontId="40" fillId="0" borderId="1" xfId="0" applyFont="1" applyBorder="1" applyAlignment="1">
      <alignment vertical="top" wrapText="1"/>
    </xf>
    <xf numFmtId="0" fontId="41" fillId="0" borderId="1" xfId="0" applyFont="1" applyBorder="1" applyAlignment="1">
      <alignment vertical="top" wrapText="1"/>
    </xf>
    <xf numFmtId="0" fontId="30" fillId="0" borderId="0" xfId="0" applyFont="1" applyAlignment="1" applyProtection="1">
      <alignment horizontal="center" vertical="center" wrapText="1"/>
      <protection locked="0"/>
    </xf>
    <xf numFmtId="0" fontId="40" fillId="0" borderId="0" xfId="0" applyFont="1" applyProtection="1">
      <protection locked="0"/>
    </xf>
    <xf numFmtId="0" fontId="43" fillId="0" borderId="1" xfId="0"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1" fontId="9" fillId="0" borderId="1" xfId="0" applyNumberFormat="1" applyFont="1" applyBorder="1" applyAlignment="1">
      <alignment horizontal="center" vertical="top" wrapText="1"/>
    </xf>
    <xf numFmtId="0" fontId="0" fillId="0" borderId="1" xfId="0" applyBorder="1" applyAlignment="1">
      <alignment horizontal="center"/>
    </xf>
    <xf numFmtId="0" fontId="0" fillId="0" borderId="0" xfId="0" applyAlignment="1">
      <alignment horizontal="center"/>
    </xf>
    <xf numFmtId="0" fontId="9" fillId="0" borderId="1" xfId="0" quotePrefix="1" applyFont="1" applyBorder="1" applyAlignment="1">
      <alignment horizontal="center" vertical="center" wrapText="1"/>
    </xf>
    <xf numFmtId="0" fontId="0" fillId="0" borderId="1" xfId="0" applyFont="1" applyBorder="1" applyAlignment="1">
      <alignment horizontal="center" vertical="top" wrapText="1"/>
    </xf>
    <xf numFmtId="0" fontId="44" fillId="0" borderId="1" xfId="0" applyFont="1" applyBorder="1" applyAlignment="1">
      <alignment horizontal="center"/>
    </xf>
    <xf numFmtId="0" fontId="45" fillId="0" borderId="1" xfId="1" applyNumberFormat="1" applyFont="1" applyBorder="1" applyAlignment="1" applyProtection="1">
      <alignment horizontal="center"/>
    </xf>
    <xf numFmtId="0" fontId="0" fillId="0" borderId="0" xfId="0" applyFont="1" applyAlignment="1">
      <alignment horizontal="center"/>
    </xf>
    <xf numFmtId="0" fontId="12" fillId="0" borderId="1" xfId="0" applyFont="1" applyBorder="1" applyAlignment="1">
      <alignment vertical="top" wrapText="1"/>
    </xf>
    <xf numFmtId="0" fontId="0" fillId="0" borderId="1" xfId="0" applyFont="1" applyBorder="1" applyAlignment="1">
      <alignment vertical="top" wrapText="1"/>
    </xf>
    <xf numFmtId="0" fontId="14" fillId="0" borderId="0" xfId="0" applyFont="1" applyProtection="1">
      <protection locked="0"/>
    </xf>
    <xf numFmtId="0" fontId="6" fillId="0" borderId="1" xfId="0" applyFont="1" applyBorder="1" applyAlignment="1" applyProtection="1">
      <alignment horizontal="left" vertical="center" wrapText="1"/>
      <protection locked="0"/>
    </xf>
    <xf numFmtId="0" fontId="35" fillId="0" borderId="1" xfId="0" applyFont="1" applyBorder="1" applyAlignment="1">
      <alignment vertical="top" wrapText="1"/>
    </xf>
    <xf numFmtId="0" fontId="0" fillId="0" borderId="0" xfId="0"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xf>
    <xf numFmtId="3" fontId="6" fillId="0" borderId="1" xfId="0" applyNumberFormat="1" applyFont="1" applyBorder="1" applyAlignment="1" applyProtection="1">
      <alignment horizontal="center" vertical="center" wrapText="1"/>
    </xf>
    <xf numFmtId="0" fontId="6" fillId="0" borderId="6"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protection locked="0"/>
    </xf>
    <xf numFmtId="0" fontId="6" fillId="0" borderId="7" xfId="0" applyFont="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0" fontId="4" fillId="0" borderId="3" xfId="0" applyFont="1" applyBorder="1" applyAlignment="1" applyProtection="1">
      <alignment vertical="center" wrapText="1"/>
      <protection locked="0"/>
    </xf>
    <xf numFmtId="0" fontId="6" fillId="0" borderId="0" xfId="0" applyFont="1" applyAlignment="1" applyProtection="1">
      <alignment horizontal="center" vertical="center"/>
      <protection locked="0"/>
    </xf>
    <xf numFmtId="0" fontId="6" fillId="0" borderId="0" xfId="0" applyFont="1" applyProtection="1">
      <protection locked="0"/>
    </xf>
    <xf numFmtId="0" fontId="1" fillId="0" borderId="1" xfId="0" applyFont="1" applyBorder="1" applyProtection="1"/>
    <xf numFmtId="0" fontId="6" fillId="0" borderId="1" xfId="0" applyFont="1" applyBorder="1" applyProtection="1"/>
    <xf numFmtId="0" fontId="1" fillId="0" borderId="0" xfId="0" applyFont="1" applyProtection="1">
      <protection locked="0"/>
    </xf>
    <xf numFmtId="0" fontId="0" fillId="0" borderId="1" xfId="0" applyBorder="1" applyAlignment="1">
      <alignment vertical="center" wrapText="1"/>
    </xf>
    <xf numFmtId="0" fontId="14" fillId="0" borderId="1" xfId="0" applyFont="1" applyBorder="1" applyAlignment="1">
      <alignment horizontal="center" vertical="center" wrapText="1"/>
    </xf>
    <xf numFmtId="0" fontId="4" fillId="0" borderId="0" xfId="0" applyFont="1" applyAlignment="1">
      <alignment horizontal="left"/>
    </xf>
    <xf numFmtId="0" fontId="9" fillId="0" borderId="1" xfId="0" applyFont="1" applyBorder="1" applyAlignment="1">
      <alignment horizontal="center" vertical="center" wrapText="1"/>
    </xf>
    <xf numFmtId="0" fontId="8" fillId="0" borderId="1" xfId="0" applyFont="1" applyBorder="1" applyAlignment="1">
      <alignment vertical="center" wrapText="1"/>
    </xf>
    <xf numFmtId="0" fontId="4" fillId="0" borderId="0" xfId="0" applyFont="1" applyAlignment="1" applyProtection="1">
      <alignment horizontal="left"/>
      <protection locked="0"/>
    </xf>
    <xf numFmtId="0" fontId="1" fillId="0" borderId="1" xfId="0" applyFont="1" applyBorder="1" applyAlignment="1" applyProtection="1">
      <alignment horizontal="left" vertical="top" wrapText="1"/>
      <protection locked="0"/>
    </xf>
    <xf numFmtId="0" fontId="0" fillId="0" borderId="0" xfId="0" applyFont="1" applyBorder="1" applyAlignment="1" applyProtection="1">
      <alignment horizontal="left"/>
      <protection locked="0"/>
    </xf>
    <xf numFmtId="0" fontId="0" fillId="0" borderId="1" xfId="0" applyFont="1" applyBorder="1" applyAlignment="1">
      <alignment vertical="top" wrapText="1"/>
    </xf>
    <xf numFmtId="0" fontId="0" fillId="0" borderId="1" xfId="0" applyFont="1" applyBorder="1" applyAlignment="1">
      <alignment horizontal="center" vertical="top" wrapText="1"/>
    </xf>
    <xf numFmtId="0" fontId="4" fillId="0" borderId="0" xfId="0" applyFont="1" applyBorder="1" applyAlignment="1" applyProtection="1">
      <alignment horizontal="left" wrapText="1" shrinkToFit="1"/>
      <protection locked="0"/>
    </xf>
    <xf numFmtId="0" fontId="4" fillId="0" borderId="1" xfId="0" applyFont="1" applyBorder="1" applyAlignment="1" applyProtection="1">
      <alignment horizontal="left"/>
      <protection locked="0"/>
    </xf>
    <xf numFmtId="0" fontId="4" fillId="0" borderId="0" xfId="0" applyFont="1" applyBorder="1" applyAlignment="1" applyProtection="1">
      <alignment horizontal="center" wrapText="1" shrinkToFit="1"/>
      <protection locked="0"/>
    </xf>
    <xf numFmtId="0" fontId="24" fillId="0" borderId="8" xfId="0" applyFont="1" applyBorder="1" applyAlignment="1">
      <alignment vertical="top" wrapText="1"/>
    </xf>
    <xf numFmtId="0" fontId="24" fillId="0" borderId="5" xfId="0" applyFont="1" applyBorder="1" applyAlignment="1">
      <alignment vertical="top" wrapText="1"/>
    </xf>
    <xf numFmtId="0" fontId="21" fillId="0" borderId="6" xfId="0" applyFont="1" applyBorder="1" applyAlignment="1">
      <alignment horizontal="left" vertical="top" wrapText="1"/>
    </xf>
    <xf numFmtId="0" fontId="21" fillId="0" borderId="4" xfId="0" applyFont="1" applyBorder="1" applyAlignment="1">
      <alignment horizontal="left" vertical="top" wrapText="1"/>
    </xf>
    <xf numFmtId="0" fontId="24" fillId="0" borderId="6" xfId="0" applyFont="1" applyBorder="1" applyAlignment="1">
      <alignment horizontal="center" vertical="top" wrapText="1"/>
    </xf>
    <xf numFmtId="0" fontId="24" fillId="0" borderId="4" xfId="0" applyFont="1" applyBorder="1" applyAlignment="1">
      <alignment horizontal="center" vertical="top" wrapText="1"/>
    </xf>
    <xf numFmtId="0" fontId="23" fillId="0" borderId="6" xfId="0" applyFont="1" applyBorder="1" applyAlignment="1">
      <alignment horizontal="left" vertical="top" wrapText="1"/>
    </xf>
    <xf numFmtId="0" fontId="23" fillId="0" borderId="4" xfId="0" applyFont="1" applyBorder="1" applyAlignment="1">
      <alignment horizontal="left" vertical="top" wrapText="1"/>
    </xf>
    <xf numFmtId="0" fontId="24" fillId="0" borderId="1" xfId="0" applyFont="1" applyBorder="1" applyAlignment="1">
      <alignment horizontal="center" vertical="top" wrapText="1"/>
    </xf>
    <xf numFmtId="0" fontId="21" fillId="0" borderId="6" xfId="0" applyFont="1" applyBorder="1" applyAlignment="1">
      <alignment horizontal="center" vertical="top" wrapText="1"/>
    </xf>
    <xf numFmtId="0" fontId="21" fillId="0" borderId="4" xfId="0" applyFont="1" applyBorder="1" applyAlignment="1">
      <alignment horizontal="center" vertical="top" wrapText="1"/>
    </xf>
    <xf numFmtId="0" fontId="24" fillId="0" borderId="6" xfId="0" applyFont="1" applyBorder="1" applyAlignment="1" applyProtection="1">
      <alignment horizontal="center"/>
      <protection locked="0"/>
    </xf>
    <xf numFmtId="0" fontId="24" fillId="0" borderId="4" xfId="0" applyFont="1" applyBorder="1" applyAlignment="1" applyProtection="1">
      <alignment horizontal="center"/>
      <protection locked="0"/>
    </xf>
    <xf numFmtId="3" fontId="24" fillId="0" borderId="8" xfId="0" applyNumberFormat="1" applyFont="1" applyBorder="1" applyAlignment="1">
      <alignment vertical="top" wrapText="1"/>
    </xf>
    <xf numFmtId="0" fontId="21" fillId="0" borderId="1" xfId="0" applyFont="1" applyBorder="1" applyAlignment="1">
      <alignment horizontal="left" vertical="top" wrapText="1"/>
    </xf>
    <xf numFmtId="0" fontId="21" fillId="0" borderId="1" xfId="0" applyFont="1" applyBorder="1" applyAlignment="1">
      <alignment vertical="top" wrapText="1"/>
    </xf>
    <xf numFmtId="0" fontId="24" fillId="0" borderId="1" xfId="0" applyFont="1" applyBorder="1" applyAlignment="1">
      <alignment vertical="top" wrapText="1"/>
    </xf>
    <xf numFmtId="0" fontId="17" fillId="0" borderId="0" xfId="0" applyFont="1" applyBorder="1" applyAlignment="1">
      <alignment horizontal="center" vertical="top" wrapText="1"/>
    </xf>
    <xf numFmtId="0" fontId="19" fillId="0" borderId="1" xfId="0" applyFont="1" applyBorder="1" applyAlignment="1">
      <alignment horizontal="center" vertical="top" wrapText="1"/>
    </xf>
    <xf numFmtId="0" fontId="24" fillId="0" borderId="6" xfId="0" applyFont="1" applyBorder="1" applyAlignment="1">
      <alignment horizontal="left" vertical="top" wrapText="1"/>
    </xf>
    <xf numFmtId="0" fontId="24" fillId="0" borderId="4" xfId="0" applyFont="1" applyBorder="1" applyAlignment="1">
      <alignment horizontal="left" vertical="top" wrapText="1"/>
    </xf>
    <xf numFmtId="0" fontId="24" fillId="0" borderId="7" xfId="0" applyFont="1" applyBorder="1" applyAlignment="1">
      <alignment horizontal="left" vertical="top" wrapText="1"/>
    </xf>
    <xf numFmtId="0" fontId="30" fillId="0" borderId="6" xfId="0" applyFont="1" applyBorder="1" applyAlignment="1" applyProtection="1">
      <alignment horizontal="left" vertical="center" wrapText="1"/>
      <protection locked="0"/>
    </xf>
    <xf numFmtId="0" fontId="30" fillId="0" borderId="4" xfId="0" applyFont="1" applyBorder="1" applyAlignment="1" applyProtection="1">
      <alignment horizontal="left" vertical="center" wrapText="1"/>
      <protection locked="0"/>
    </xf>
    <xf numFmtId="0" fontId="30" fillId="0" borderId="7" xfId="0" applyFont="1" applyBorder="1" applyAlignment="1" applyProtection="1">
      <alignment horizontal="left" vertical="center" wrapText="1"/>
      <protection locked="0"/>
    </xf>
    <xf numFmtId="0" fontId="19" fillId="0" borderId="8" xfId="0" applyFont="1" applyBorder="1" applyAlignment="1">
      <alignment horizontal="center" vertical="top" wrapText="1"/>
    </xf>
    <xf numFmtId="0" fontId="19" fillId="0" borderId="2" xfId="0" applyFont="1" applyBorder="1" applyAlignment="1">
      <alignment horizontal="center" vertical="top" wrapText="1"/>
    </xf>
    <xf numFmtId="0" fontId="19" fillId="0" borderId="3" xfId="0" applyFont="1" applyBorder="1" applyAlignment="1">
      <alignment horizontal="center" vertical="top" wrapText="1"/>
    </xf>
    <xf numFmtId="0" fontId="21" fillId="0" borderId="7" xfId="0" applyFont="1" applyBorder="1" applyAlignment="1">
      <alignment horizontal="left" vertical="top" wrapText="1"/>
    </xf>
    <xf numFmtId="0" fontId="23" fillId="0" borderId="6" xfId="0" applyFont="1" applyBorder="1" applyAlignment="1">
      <alignment horizontal="center" vertical="top" wrapText="1"/>
    </xf>
    <xf numFmtId="0" fontId="23" fillId="0" borderId="4" xfId="0" applyFont="1" applyBorder="1" applyAlignment="1">
      <alignment horizontal="center" vertical="top" wrapText="1"/>
    </xf>
    <xf numFmtId="0" fontId="23" fillId="0" borderId="1" xfId="0" applyFont="1" applyBorder="1" applyAlignment="1">
      <alignment vertical="top" wrapText="1"/>
    </xf>
    <xf numFmtId="0" fontId="23" fillId="0" borderId="6" xfId="0" applyFont="1" applyBorder="1" applyAlignment="1">
      <alignment vertical="top" wrapText="1"/>
    </xf>
    <xf numFmtId="0" fontId="16" fillId="0" borderId="1" xfId="0" applyFont="1" applyBorder="1" applyAlignment="1">
      <alignment vertical="top" wrapText="1"/>
    </xf>
    <xf numFmtId="0" fontId="4" fillId="0" borderId="0" xfId="0" applyFont="1" applyBorder="1" applyAlignment="1" applyProtection="1">
      <alignment horizontal="left"/>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protection locked="0"/>
    </xf>
    <xf numFmtId="0" fontId="5" fillId="0" borderId="0" xfId="0" applyFont="1" applyBorder="1" applyAlignment="1" applyProtection="1">
      <alignment horizontal="left" vertical="center" wrapText="1"/>
      <protection locked="0"/>
    </xf>
    <xf numFmtId="0" fontId="18" fillId="0" borderId="13" xfId="0" applyFont="1" applyBorder="1" applyAlignment="1">
      <alignment vertical="top" wrapText="1"/>
    </xf>
    <xf numFmtId="0" fontId="18" fillId="0" borderId="12" xfId="0" applyFont="1" applyBorder="1" applyAlignment="1">
      <alignment vertical="top" wrapText="1"/>
    </xf>
    <xf numFmtId="0" fontId="18" fillId="0" borderId="10" xfId="0" applyFont="1" applyBorder="1" applyAlignment="1">
      <alignment vertical="top" wrapText="1"/>
    </xf>
    <xf numFmtId="0" fontId="34" fillId="0" borderId="8" xfId="0" applyFont="1" applyBorder="1" applyAlignment="1">
      <alignment horizontal="left" vertical="top" wrapText="1"/>
    </xf>
    <xf numFmtId="0" fontId="34" fillId="0" borderId="2" xfId="0" applyFont="1" applyBorder="1" applyAlignment="1">
      <alignment horizontal="left" vertical="top" wrapText="1"/>
    </xf>
    <xf numFmtId="0" fontId="34" fillId="0" borderId="3" xfId="0" applyFont="1" applyBorder="1" applyAlignment="1">
      <alignment horizontal="left" vertical="top" wrapText="1"/>
    </xf>
    <xf numFmtId="0" fontId="19" fillId="0" borderId="6" xfId="0" applyFont="1" applyBorder="1" applyAlignment="1">
      <alignment horizontal="center" vertical="top" wrapText="1"/>
    </xf>
    <xf numFmtId="0" fontId="23" fillId="0" borderId="1" xfId="0" applyFont="1" applyBorder="1" applyAlignment="1">
      <alignment horizontal="center" vertical="top" wrapText="1"/>
    </xf>
    <xf numFmtId="0" fontId="34" fillId="0" borderId="1" xfId="0" applyFont="1" applyBorder="1" applyAlignment="1">
      <alignment horizontal="right" vertical="top" wrapText="1"/>
    </xf>
    <xf numFmtId="0" fontId="36" fillId="0" borderId="8" xfId="0" applyFont="1" applyBorder="1" applyAlignment="1">
      <alignment horizontal="left" vertical="top" wrapText="1"/>
    </xf>
    <xf numFmtId="0" fontId="36" fillId="0" borderId="2" xfId="0" applyFont="1" applyBorder="1" applyAlignment="1">
      <alignment horizontal="left" vertical="top" wrapText="1"/>
    </xf>
    <xf numFmtId="0" fontId="36" fillId="0" borderId="3" xfId="0" applyFont="1" applyBorder="1" applyAlignment="1">
      <alignment horizontal="left" vertical="top" wrapText="1"/>
    </xf>
    <xf numFmtId="0" fontId="17" fillId="0" borderId="13" xfId="0" applyFont="1" applyBorder="1" applyAlignment="1">
      <alignment horizontal="center" vertical="top" wrapText="1"/>
    </xf>
    <xf numFmtId="0" fontId="17" fillId="0" borderId="12" xfId="0" applyFont="1" applyBorder="1" applyAlignment="1">
      <alignment horizontal="center" vertical="top" wrapText="1"/>
    </xf>
    <xf numFmtId="0" fontId="17" fillId="0" borderId="10" xfId="0" applyFont="1" applyBorder="1" applyAlignment="1">
      <alignment horizontal="center" vertical="top" wrapText="1"/>
    </xf>
    <xf numFmtId="0" fontId="17" fillId="0" borderId="15" xfId="0" applyFont="1" applyBorder="1" applyAlignment="1">
      <alignment horizontal="left" vertical="top" wrapText="1"/>
    </xf>
    <xf numFmtId="0" fontId="38" fillId="0" borderId="15" xfId="0" applyFont="1" applyBorder="1" applyAlignment="1">
      <alignment horizontal="left" vertical="top" wrapText="1"/>
    </xf>
    <xf numFmtId="0" fontId="4" fillId="0" borderId="8"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4" fillId="0" borderId="15" xfId="0" applyFont="1" applyBorder="1" applyAlignment="1" applyProtection="1">
      <alignment horizontal="left" vertical="center" wrapText="1" shrinkToFit="1"/>
      <protection locked="0"/>
    </xf>
    <xf numFmtId="0" fontId="0" fillId="0" borderId="15" xfId="0" applyBorder="1" applyAlignment="1" applyProtection="1">
      <alignment horizontal="left" vertical="center" wrapText="1" shrinkToFit="1"/>
      <protection locked="0"/>
    </xf>
    <xf numFmtId="0" fontId="1"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14" fillId="0" borderId="8" xfId="0" applyFont="1" applyBorder="1" applyAlignment="1">
      <alignment horizontal="center" vertical="center" wrapText="1"/>
    </xf>
    <xf numFmtId="0" fontId="14" fillId="0" borderId="3" xfId="0" applyFont="1" applyBorder="1" applyAlignment="1">
      <alignment horizontal="center" vertical="center" wrapText="1"/>
    </xf>
    <xf numFmtId="0" fontId="40" fillId="0" borderId="1" xfId="0" applyFont="1" applyBorder="1" applyAlignment="1">
      <alignment vertical="top" wrapText="1"/>
    </xf>
    <xf numFmtId="0" fontId="43" fillId="0" borderId="1" xfId="0" applyFont="1" applyBorder="1" applyAlignment="1" applyProtection="1">
      <alignment horizontal="center" vertical="center" wrapText="1"/>
      <protection locked="0"/>
    </xf>
    <xf numFmtId="0" fontId="42" fillId="0" borderId="0" xfId="0" applyFont="1" applyAlignment="1" applyProtection="1">
      <alignment horizontal="left" vertical="top" wrapText="1"/>
      <protection locked="0"/>
    </xf>
    <xf numFmtId="0" fontId="42" fillId="0" borderId="0" xfId="0" applyFont="1" applyAlignment="1" applyProtection="1">
      <alignment horizontal="center" vertical="center" wrapText="1"/>
      <protection locked="0"/>
    </xf>
    <xf numFmtId="0" fontId="41" fillId="0" borderId="1" xfId="0" applyFont="1" applyBorder="1" applyAlignment="1">
      <alignment horizontal="center" vertical="top" wrapText="1"/>
    </xf>
    <xf numFmtId="0" fontId="17" fillId="0" borderId="1" xfId="0" applyFont="1" applyBorder="1" applyAlignment="1">
      <alignment vertical="top" wrapText="1"/>
    </xf>
    <xf numFmtId="0" fontId="17" fillId="0" borderId="1" xfId="0" applyFont="1" applyBorder="1" applyAlignment="1">
      <alignment horizontal="center" vertical="top" wrapText="1"/>
    </xf>
    <xf numFmtId="0" fontId="14" fillId="0" borderId="1" xfId="0" applyFont="1" applyBorder="1" applyAlignment="1">
      <alignment horizontal="justify" vertical="top" wrapText="1"/>
    </xf>
    <xf numFmtId="0" fontId="22" fillId="0" borderId="1" xfId="0" applyFont="1" applyBorder="1" applyAlignment="1">
      <alignment horizontal="center" vertical="top" wrapText="1"/>
    </xf>
    <xf numFmtId="0" fontId="21" fillId="0" borderId="1" xfId="0" applyFont="1" applyBorder="1" applyAlignment="1">
      <alignment horizontal="center" vertical="top" wrapText="1"/>
    </xf>
    <xf numFmtId="0" fontId="14" fillId="0" borderId="1" xfId="0" applyFont="1" applyBorder="1" applyAlignment="1">
      <alignment horizontal="center" vertical="top" wrapText="1"/>
    </xf>
    <xf numFmtId="0" fontId="13" fillId="2" borderId="1" xfId="0" applyFont="1" applyFill="1" applyBorder="1" applyAlignment="1">
      <alignment vertical="top" wrapText="1"/>
    </xf>
    <xf numFmtId="0" fontId="28" fillId="0" borderId="1" xfId="0" applyFont="1" applyBorder="1" applyAlignment="1">
      <alignment horizontal="center" vertical="top" wrapText="1"/>
    </xf>
    <xf numFmtId="0" fontId="14" fillId="2" borderId="1" xfId="0" applyFont="1" applyFill="1" applyBorder="1" applyAlignment="1">
      <alignment vertical="top" wrapText="1"/>
    </xf>
    <xf numFmtId="0" fontId="22" fillId="2" borderId="1" xfId="0" applyFont="1" applyFill="1" applyBorder="1" applyAlignment="1">
      <alignment vertical="top" wrapText="1"/>
    </xf>
    <xf numFmtId="0" fontId="31" fillId="0" borderId="1" xfId="0" applyFont="1" applyBorder="1" applyAlignment="1">
      <alignment horizontal="center" vertical="top" wrapText="1"/>
    </xf>
    <xf numFmtId="0" fontId="20" fillId="0" borderId="1" xfId="0" applyFont="1" applyBorder="1" applyAlignment="1">
      <alignment horizontal="center" vertical="top" wrapText="1"/>
    </xf>
    <xf numFmtId="0" fontId="28" fillId="2" borderId="1" xfId="0" applyFont="1" applyFill="1" applyBorder="1" applyAlignment="1">
      <alignment horizontal="center" vertical="top" wrapText="1"/>
    </xf>
    <xf numFmtId="0" fontId="15" fillId="2" borderId="1" xfId="0" applyFont="1" applyFill="1" applyBorder="1" applyAlignment="1">
      <alignment horizontal="center" vertical="top" wrapText="1"/>
    </xf>
    <xf numFmtId="0" fontId="20" fillId="0" borderId="1" xfId="0" applyFont="1" applyBorder="1" applyAlignment="1">
      <alignment vertical="top" wrapText="1"/>
    </xf>
    <xf numFmtId="0" fontId="33" fillId="0" borderId="1" xfId="0" applyFont="1" applyBorder="1" applyAlignment="1">
      <alignment horizontal="center" vertical="top" wrapText="1"/>
    </xf>
    <xf numFmtId="0" fontId="0" fillId="0" borderId="1" xfId="0" applyBorder="1"/>
    <xf numFmtId="0" fontId="28" fillId="0" borderId="1" xfId="0" applyFont="1" applyBorder="1" applyAlignment="1">
      <alignment vertical="top" wrapText="1"/>
    </xf>
    <xf numFmtId="0" fontId="14" fillId="0" borderId="8" xfId="0" applyFont="1" applyBorder="1" applyAlignment="1">
      <alignment horizontal="center" vertical="top" wrapText="1"/>
    </xf>
    <xf numFmtId="0" fontId="14" fillId="0" borderId="3" xfId="0" applyFont="1" applyBorder="1" applyAlignment="1">
      <alignment horizontal="center" vertical="top" wrapText="1"/>
    </xf>
    <xf numFmtId="0" fontId="29" fillId="0" borderId="1" xfId="0" applyFont="1" applyBorder="1" applyAlignment="1">
      <alignment vertical="top" wrapText="1"/>
    </xf>
    <xf numFmtId="0" fontId="34" fillId="0" borderId="14" xfId="0" applyFont="1" applyBorder="1" applyAlignment="1">
      <alignment vertical="top" wrapText="1"/>
    </xf>
    <xf numFmtId="0" fontId="34" fillId="0" borderId="0" xfId="0" applyFont="1" applyBorder="1" applyAlignment="1">
      <alignment vertical="top" wrapText="1"/>
    </xf>
    <xf numFmtId="0" fontId="34" fillId="0" borderId="11" xfId="0" applyFont="1" applyBorder="1" applyAlignment="1">
      <alignment vertical="top"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dimension ref="A2:M15"/>
  <sheetViews>
    <sheetView workbookViewId="0">
      <selection activeCell="B15" sqref="B15"/>
    </sheetView>
  </sheetViews>
  <sheetFormatPr defaultRowHeight="15"/>
  <cols>
    <col min="1" max="1" width="31.140625" customWidth="1"/>
    <col min="2" max="2" width="27.28515625" style="120" customWidth="1"/>
    <col min="3" max="3" width="39.42578125" customWidth="1"/>
    <col min="4" max="4" width="25.42578125" style="115" customWidth="1"/>
  </cols>
  <sheetData>
    <row r="2" spans="1:13" ht="18.75">
      <c r="A2" s="143" t="s">
        <v>146</v>
      </c>
      <c r="B2" s="143"/>
      <c r="C2" s="143"/>
      <c r="D2" s="143"/>
      <c r="E2" s="1"/>
      <c r="F2" s="1"/>
      <c r="G2" s="1"/>
      <c r="H2" s="1"/>
      <c r="I2" s="1"/>
      <c r="J2" s="1"/>
      <c r="K2" s="1"/>
      <c r="L2" s="1"/>
      <c r="M2" s="1"/>
    </row>
    <row r="4" spans="1:13" s="13" customFormat="1" ht="45" customHeight="1">
      <c r="A4" s="14" t="s">
        <v>61</v>
      </c>
      <c r="B4" s="117" t="s">
        <v>151</v>
      </c>
      <c r="C4" s="14" t="s">
        <v>147</v>
      </c>
      <c r="D4" s="112" t="s">
        <v>156</v>
      </c>
    </row>
    <row r="5" spans="1:13" s="13" customFormat="1" ht="45">
      <c r="A5" s="14" t="s">
        <v>52</v>
      </c>
      <c r="B5" s="117">
        <v>2</v>
      </c>
      <c r="C5" s="14" t="s">
        <v>149</v>
      </c>
      <c r="D5" s="112" t="s">
        <v>154</v>
      </c>
    </row>
    <row r="6" spans="1:13" s="13" customFormat="1">
      <c r="A6" s="14" t="s">
        <v>62</v>
      </c>
      <c r="B6" s="144" t="s">
        <v>337</v>
      </c>
      <c r="C6" s="145" t="s">
        <v>65</v>
      </c>
      <c r="D6" s="144" t="s">
        <v>154</v>
      </c>
    </row>
    <row r="7" spans="1:13" s="13" customFormat="1">
      <c r="A7" s="14" t="s">
        <v>63</v>
      </c>
      <c r="B7" s="144"/>
      <c r="C7" s="145"/>
      <c r="D7" s="144"/>
    </row>
    <row r="8" spans="1:13" s="13" customFormat="1">
      <c r="A8" s="14" t="s">
        <v>64</v>
      </c>
      <c r="B8" s="144"/>
      <c r="C8" s="145"/>
      <c r="D8" s="144"/>
    </row>
    <row r="9" spans="1:13" s="13" customFormat="1" ht="30">
      <c r="A9" s="14" t="s">
        <v>66</v>
      </c>
      <c r="B9" s="116" t="s">
        <v>152</v>
      </c>
      <c r="C9" s="14" t="s">
        <v>67</v>
      </c>
      <c r="D9" s="112" t="s">
        <v>347</v>
      </c>
    </row>
    <row r="10" spans="1:13" s="13" customFormat="1" ht="30">
      <c r="A10" s="14" t="s">
        <v>68</v>
      </c>
      <c r="B10" s="118" t="s">
        <v>153</v>
      </c>
      <c r="C10" s="145" t="s">
        <v>69</v>
      </c>
      <c r="D10" s="144">
        <v>11</v>
      </c>
    </row>
    <row r="11" spans="1:13" s="13" customFormat="1">
      <c r="A11" s="14"/>
      <c r="B11" s="118"/>
      <c r="C11" s="145"/>
      <c r="D11" s="144"/>
    </row>
    <row r="12" spans="1:13" s="13" customFormat="1" ht="30">
      <c r="A12" s="14" t="s">
        <v>148</v>
      </c>
      <c r="B12" s="118">
        <v>187</v>
      </c>
      <c r="C12" s="145"/>
      <c r="D12" s="144"/>
    </row>
    <row r="13" spans="1:13" s="13" customFormat="1" ht="45">
      <c r="A13" s="14" t="s">
        <v>70</v>
      </c>
      <c r="B13" s="112" t="s">
        <v>349</v>
      </c>
      <c r="C13" s="14" t="s">
        <v>71</v>
      </c>
      <c r="D13" s="113">
        <v>170</v>
      </c>
    </row>
    <row r="14" spans="1:13" s="13" customFormat="1" ht="45">
      <c r="A14" s="14" t="s">
        <v>72</v>
      </c>
      <c r="B14" s="112" t="s">
        <v>348</v>
      </c>
      <c r="C14" s="14" t="s">
        <v>73</v>
      </c>
      <c r="D14" s="113">
        <v>11</v>
      </c>
    </row>
    <row r="15" spans="1:13" ht="45">
      <c r="A15" s="14" t="s">
        <v>85</v>
      </c>
      <c r="B15" s="119"/>
      <c r="C15" s="19"/>
      <c r="D15" s="114"/>
    </row>
  </sheetData>
  <mergeCells count="6">
    <mergeCell ref="A2:D2"/>
    <mergeCell ref="B6:B8"/>
    <mergeCell ref="C6:C8"/>
    <mergeCell ref="D6:D8"/>
    <mergeCell ref="C10:C12"/>
    <mergeCell ref="D10:D12"/>
  </mergeCells>
  <phoneticPr fontId="2" type="noConversion"/>
  <pageMargins left="0.74803149606299213" right="0.74803149606299213" top="0.78740157480314965" bottom="0.78740157480314965"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G21"/>
  <sheetViews>
    <sheetView workbookViewId="0">
      <selection activeCell="A5" sqref="A5"/>
    </sheetView>
  </sheetViews>
  <sheetFormatPr defaultRowHeight="15"/>
  <cols>
    <col min="1" max="1" width="62.140625" bestFit="1" customWidth="1"/>
    <col min="2" max="2" width="16" customWidth="1"/>
    <col min="3" max="3" width="66.85546875" customWidth="1"/>
    <col min="4" max="4" width="12.140625" bestFit="1" customWidth="1"/>
  </cols>
  <sheetData>
    <row r="1" spans="1:4" ht="18.75">
      <c r="A1" s="16" t="s">
        <v>82</v>
      </c>
      <c r="B1" s="16"/>
    </row>
    <row r="2" spans="1:4" ht="18.75">
      <c r="A2" s="17" t="s">
        <v>74</v>
      </c>
      <c r="B2" s="32" t="s">
        <v>155</v>
      </c>
      <c r="C2" s="17" t="s">
        <v>76</v>
      </c>
      <c r="D2" s="32" t="s">
        <v>155</v>
      </c>
    </row>
    <row r="3" spans="1:4" ht="45">
      <c r="A3" s="29" t="s">
        <v>87</v>
      </c>
      <c r="B3" s="29" t="s">
        <v>154</v>
      </c>
      <c r="C3" s="30" t="s">
        <v>77</v>
      </c>
      <c r="D3" s="19"/>
    </row>
    <row r="4" spans="1:4" ht="30">
      <c r="A4" s="29" t="s">
        <v>88</v>
      </c>
      <c r="B4" s="29" t="s">
        <v>154</v>
      </c>
      <c r="C4" s="29" t="s">
        <v>95</v>
      </c>
      <c r="D4" s="19">
        <v>300</v>
      </c>
    </row>
    <row r="5" spans="1:4" ht="90">
      <c r="A5" s="29" t="s">
        <v>89</v>
      </c>
      <c r="B5" s="29" t="s">
        <v>154</v>
      </c>
      <c r="C5" s="29" t="s">
        <v>96</v>
      </c>
      <c r="D5" s="19" t="s">
        <v>157</v>
      </c>
    </row>
    <row r="6" spans="1:4" ht="30">
      <c r="A6" s="29" t="s">
        <v>90</v>
      </c>
      <c r="B6" s="29" t="s">
        <v>154</v>
      </c>
      <c r="C6" s="29" t="s">
        <v>97</v>
      </c>
      <c r="D6" s="19" t="s">
        <v>154</v>
      </c>
    </row>
    <row r="7" spans="1:4" ht="30">
      <c r="A7" s="29" t="s">
        <v>91</v>
      </c>
      <c r="B7" s="29" t="s">
        <v>154</v>
      </c>
      <c r="C7" s="29" t="s">
        <v>98</v>
      </c>
      <c r="D7" s="19">
        <v>3</v>
      </c>
    </row>
    <row r="8" spans="1:4">
      <c r="A8" s="29" t="s">
        <v>75</v>
      </c>
      <c r="B8" s="29" t="s">
        <v>156</v>
      </c>
      <c r="C8" s="29" t="s">
        <v>99</v>
      </c>
      <c r="D8" s="19">
        <v>68</v>
      </c>
    </row>
    <row r="9" spans="1:4" ht="30">
      <c r="A9" s="29" t="s">
        <v>92</v>
      </c>
      <c r="B9" s="29" t="s">
        <v>154</v>
      </c>
      <c r="C9" s="29" t="s">
        <v>100</v>
      </c>
      <c r="D9" s="19">
        <v>37</v>
      </c>
    </row>
    <row r="10" spans="1:4">
      <c r="A10" s="29"/>
      <c r="B10" s="29"/>
      <c r="C10" s="29" t="s">
        <v>101</v>
      </c>
      <c r="D10" s="19"/>
    </row>
    <row r="11" spans="1:4">
      <c r="A11" s="18"/>
      <c r="B11" s="18"/>
      <c r="C11" s="18"/>
    </row>
    <row r="12" spans="1:4">
      <c r="A12" s="18"/>
      <c r="B12" s="18"/>
      <c r="C12" s="18"/>
    </row>
    <row r="13" spans="1:4">
      <c r="A13" s="18"/>
      <c r="B13" s="18"/>
      <c r="C13" s="18"/>
    </row>
    <row r="14" spans="1:4" ht="21">
      <c r="A14" s="29" t="s">
        <v>93</v>
      </c>
      <c r="B14" s="29"/>
      <c r="C14" s="31" t="s">
        <v>78</v>
      </c>
      <c r="D14" s="19"/>
    </row>
    <row r="15" spans="1:4" ht="45">
      <c r="A15" s="29" t="s">
        <v>94</v>
      </c>
      <c r="B15" s="29" t="s">
        <v>158</v>
      </c>
      <c r="C15" s="29" t="s">
        <v>102</v>
      </c>
      <c r="D15" s="19">
        <v>100</v>
      </c>
    </row>
    <row r="16" spans="1:4" ht="30">
      <c r="A16" s="29" t="s">
        <v>109</v>
      </c>
      <c r="B16" s="29" t="s">
        <v>154</v>
      </c>
      <c r="C16" s="29" t="s">
        <v>103</v>
      </c>
      <c r="D16" s="19">
        <v>15</v>
      </c>
    </row>
    <row r="17" spans="1:7" ht="30">
      <c r="A17" s="29" t="s">
        <v>110</v>
      </c>
      <c r="B17" s="29" t="s">
        <v>159</v>
      </c>
      <c r="C17" s="29" t="s">
        <v>104</v>
      </c>
      <c r="D17" s="19">
        <v>5</v>
      </c>
    </row>
    <row r="18" spans="1:7" ht="30">
      <c r="A18" s="29" t="s">
        <v>111</v>
      </c>
      <c r="B18" s="29" t="s">
        <v>160</v>
      </c>
      <c r="C18" s="29" t="s">
        <v>105</v>
      </c>
      <c r="D18" s="28" t="s">
        <v>152</v>
      </c>
      <c r="G18" t="s">
        <v>79</v>
      </c>
    </row>
    <row r="19" spans="1:7" ht="30">
      <c r="A19" s="29" t="s">
        <v>112</v>
      </c>
      <c r="B19" s="29" t="s">
        <v>161</v>
      </c>
      <c r="C19" s="29" t="s">
        <v>106</v>
      </c>
      <c r="D19" s="28" t="s">
        <v>152</v>
      </c>
    </row>
    <row r="20" spans="1:7" ht="30">
      <c r="A20" s="19"/>
      <c r="B20" s="19"/>
      <c r="C20" s="29" t="s">
        <v>107</v>
      </c>
      <c r="D20" s="19">
        <v>8</v>
      </c>
    </row>
    <row r="21" spans="1:7">
      <c r="A21" s="19"/>
      <c r="B21" s="19"/>
      <c r="C21" s="29" t="s">
        <v>108</v>
      </c>
      <c r="D21" s="19" t="s">
        <v>154</v>
      </c>
    </row>
  </sheetData>
  <phoneticPr fontId="2" type="noConversion"/>
  <pageMargins left="0.42" right="0.16" top="0.75" bottom="0.75" header="0.3" footer="0.3"/>
  <pageSetup scale="71"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M11"/>
  <sheetViews>
    <sheetView workbookViewId="0">
      <selection activeCell="J8" sqref="J8"/>
    </sheetView>
  </sheetViews>
  <sheetFormatPr defaultRowHeight="15"/>
  <cols>
    <col min="1" max="1" width="14.7109375" style="8" customWidth="1"/>
    <col min="2" max="2" width="13" style="8" customWidth="1"/>
    <col min="3" max="3" width="13.7109375" style="8" customWidth="1"/>
    <col min="4" max="4" width="12.7109375" style="8" customWidth="1"/>
    <col min="5" max="5" width="14" style="8" customWidth="1"/>
    <col min="6" max="6" width="12.7109375" style="8" bestFit="1" customWidth="1"/>
    <col min="7" max="7" width="15.85546875" style="8" customWidth="1"/>
    <col min="8" max="8" width="16.140625" style="8" customWidth="1"/>
    <col min="9" max="16384" width="9.140625" style="8"/>
  </cols>
  <sheetData>
    <row r="1" spans="1:13" ht="18.75">
      <c r="A1" s="21" t="s">
        <v>83</v>
      </c>
      <c r="B1" s="7"/>
      <c r="C1" s="7"/>
      <c r="D1" s="7"/>
      <c r="E1" s="7"/>
      <c r="F1" s="7"/>
      <c r="G1" s="7"/>
      <c r="H1" s="7"/>
      <c r="I1" s="7"/>
      <c r="J1" s="7"/>
      <c r="K1" s="7"/>
      <c r="L1" s="7"/>
      <c r="M1" s="7"/>
    </row>
    <row r="2" spans="1:13" ht="18.75">
      <c r="A2" s="7"/>
      <c r="B2" s="7"/>
      <c r="C2" s="7"/>
      <c r="D2" s="7"/>
      <c r="E2" s="7"/>
      <c r="F2" s="7"/>
      <c r="G2" s="7"/>
      <c r="H2" s="7"/>
      <c r="I2" s="7"/>
      <c r="J2" s="7"/>
      <c r="K2" s="7"/>
      <c r="L2" s="7"/>
      <c r="M2" s="7"/>
    </row>
    <row r="3" spans="1:13" ht="105.75" customHeight="1">
      <c r="A3" s="147" t="s">
        <v>113</v>
      </c>
      <c r="B3" s="147"/>
      <c r="C3" s="147"/>
      <c r="D3" s="147"/>
      <c r="E3" s="147"/>
      <c r="F3" s="147"/>
      <c r="G3" s="147"/>
      <c r="H3" s="147"/>
      <c r="I3" s="7"/>
      <c r="J3" s="7"/>
      <c r="K3" s="7"/>
      <c r="L3" s="7"/>
      <c r="M3" s="7"/>
    </row>
    <row r="4" spans="1:13" ht="18.75">
      <c r="A4" s="20"/>
      <c r="B4" s="20"/>
      <c r="C4" s="20"/>
      <c r="D4" s="20"/>
      <c r="E4" s="20"/>
      <c r="F4" s="20"/>
      <c r="G4" s="20"/>
      <c r="H4" s="20"/>
      <c r="I4" s="7"/>
      <c r="J4" s="7"/>
      <c r="K4" s="7"/>
      <c r="L4" s="7"/>
      <c r="M4" s="7"/>
    </row>
    <row r="5" spans="1:13" ht="18.75">
      <c r="A5" s="146" t="s">
        <v>26</v>
      </c>
      <c r="B5" s="146"/>
      <c r="C5" s="146"/>
      <c r="D5" s="146"/>
      <c r="E5" s="146"/>
      <c r="F5" s="146"/>
      <c r="G5" s="146"/>
      <c r="H5" s="146"/>
      <c r="I5" s="7"/>
      <c r="J5" s="7"/>
      <c r="K5" s="7"/>
      <c r="L5" s="7"/>
      <c r="M5" s="7"/>
    </row>
    <row r="6" spans="1:13" ht="18.75">
      <c r="A6" s="7"/>
      <c r="B6" s="7"/>
      <c r="C6" s="7"/>
      <c r="D6" s="7"/>
      <c r="E6" s="7"/>
      <c r="F6" s="7"/>
      <c r="G6" s="7"/>
      <c r="H6" s="7"/>
      <c r="I6" s="7"/>
      <c r="J6" s="7"/>
      <c r="K6" s="7"/>
      <c r="L6" s="7"/>
      <c r="M6" s="7"/>
    </row>
    <row r="7" spans="1:13" ht="93.75">
      <c r="A7" s="5" t="s">
        <v>61</v>
      </c>
      <c r="B7" s="5" t="s">
        <v>20</v>
      </c>
      <c r="C7" s="5" t="s">
        <v>53</v>
      </c>
      <c r="D7" s="5" t="s">
        <v>54</v>
      </c>
      <c r="E7" s="5" t="s">
        <v>21</v>
      </c>
      <c r="F7" s="5" t="s">
        <v>22</v>
      </c>
      <c r="G7" s="5" t="s">
        <v>23</v>
      </c>
      <c r="H7" s="5" t="s">
        <v>24</v>
      </c>
    </row>
    <row r="8" spans="1:13" ht="75">
      <c r="A8" s="5" t="s">
        <v>162</v>
      </c>
      <c r="B8" s="5" t="s">
        <v>163</v>
      </c>
      <c r="C8" s="5" t="s">
        <v>165</v>
      </c>
      <c r="D8" s="5">
        <v>1</v>
      </c>
      <c r="E8" s="5">
        <v>7500000</v>
      </c>
      <c r="F8" s="5">
        <f>E8</f>
        <v>7500000</v>
      </c>
      <c r="G8" s="33">
        <v>1</v>
      </c>
      <c r="H8" s="5" t="s">
        <v>166</v>
      </c>
    </row>
    <row r="9" spans="1:13" ht="75">
      <c r="A9" s="5"/>
      <c r="B9" s="5" t="s">
        <v>164</v>
      </c>
      <c r="C9" s="5" t="s">
        <v>165</v>
      </c>
      <c r="D9" s="5">
        <v>2</v>
      </c>
      <c r="E9" s="5">
        <v>7500000</v>
      </c>
      <c r="F9" s="5">
        <f>E9</f>
        <v>7500000</v>
      </c>
      <c r="G9" s="33">
        <v>1</v>
      </c>
      <c r="H9" s="5" t="s">
        <v>166</v>
      </c>
    </row>
    <row r="10" spans="1:13" ht="18.75">
      <c r="A10" s="5"/>
      <c r="B10" s="5"/>
      <c r="C10" s="5"/>
      <c r="D10" s="5"/>
      <c r="E10" s="5"/>
      <c r="F10" s="5"/>
      <c r="G10" s="5"/>
      <c r="H10" s="5"/>
    </row>
    <row r="11" spans="1:13" ht="18.75">
      <c r="A11" s="9" t="s">
        <v>0</v>
      </c>
      <c r="B11" s="5"/>
      <c r="C11" s="5"/>
      <c r="D11" s="5"/>
      <c r="E11" s="10">
        <f>F11</f>
        <v>15000000</v>
      </c>
      <c r="F11" s="10">
        <f>SUM(F8:F10)</f>
        <v>15000000</v>
      </c>
      <c r="G11" s="10">
        <f>SUM(G8:G10)</f>
        <v>2</v>
      </c>
      <c r="H11" s="5"/>
    </row>
  </sheetData>
  <sheetProtection formatCells="0" formatColumns="0" formatRows="0" insertColumns="0" insertRows="0" selectLockedCells="1"/>
  <mergeCells count="2">
    <mergeCell ref="A5:H5"/>
    <mergeCell ref="A3:H3"/>
  </mergeCells>
  <phoneticPr fontId="2" type="noConversion"/>
  <pageMargins left="0.74803149606299202" right="0.74803149606299202" top="0.98425196850393704" bottom="0.98425196850393704" header="0.511811023622047" footer="0.511811023622047"/>
  <pageSetup paperSize="9" scale="97" orientation="landscape"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Z25"/>
  <sheetViews>
    <sheetView zoomScale="85" workbookViewId="0">
      <selection activeCell="O29" sqref="O29"/>
    </sheetView>
  </sheetViews>
  <sheetFormatPr defaultRowHeight="15"/>
  <cols>
    <col min="1" max="1" width="4.140625" style="3" bestFit="1" customWidth="1"/>
    <col min="2" max="2" width="11.28515625" style="3" bestFit="1" customWidth="1"/>
    <col min="3" max="24" width="5.5703125" style="3" customWidth="1"/>
    <col min="25" max="25" width="8.42578125" style="3" bestFit="1" customWidth="1"/>
    <col min="26" max="26" width="5.85546875" style="3" customWidth="1"/>
    <col min="27" max="16384" width="9.140625" style="3"/>
  </cols>
  <sheetData>
    <row r="1" spans="1:26" ht="18.75" customHeight="1">
      <c r="A1" s="151" t="s">
        <v>114</v>
      </c>
      <c r="B1" s="151"/>
      <c r="C1" s="151"/>
      <c r="D1" s="151"/>
      <c r="E1" s="151"/>
      <c r="F1" s="151"/>
      <c r="G1" s="151"/>
      <c r="H1" s="151"/>
      <c r="I1" s="151"/>
      <c r="J1" s="151"/>
      <c r="K1" s="151"/>
      <c r="L1" s="151"/>
      <c r="M1" s="2"/>
      <c r="N1" s="2"/>
      <c r="O1" s="2"/>
    </row>
    <row r="3" spans="1:26">
      <c r="A3" s="150" t="s">
        <v>81</v>
      </c>
      <c r="B3" s="150" t="s">
        <v>167</v>
      </c>
      <c r="C3" s="150" t="s">
        <v>176</v>
      </c>
      <c r="D3" s="150"/>
      <c r="E3" s="150"/>
      <c r="F3" s="150"/>
      <c r="G3" s="150"/>
      <c r="H3" s="150"/>
      <c r="I3" s="150" t="s">
        <v>33</v>
      </c>
      <c r="J3" s="150"/>
      <c r="K3" s="150"/>
      <c r="L3" s="150"/>
      <c r="M3" s="150"/>
      <c r="N3" s="150"/>
      <c r="O3" s="150" t="s">
        <v>177</v>
      </c>
      <c r="P3" s="150"/>
      <c r="Q3" s="150"/>
      <c r="R3" s="150"/>
      <c r="S3" s="150"/>
      <c r="T3" s="150"/>
      <c r="U3" s="150" t="s">
        <v>178</v>
      </c>
      <c r="V3" s="150"/>
      <c r="W3" s="150"/>
      <c r="X3" s="150"/>
      <c r="Y3" s="150"/>
      <c r="Z3" s="150"/>
    </row>
    <row r="4" spans="1:26">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row>
    <row r="5" spans="1:26" ht="15" customHeight="1">
      <c r="A5" s="150"/>
      <c r="B5" s="150"/>
      <c r="C5" s="150" t="s">
        <v>4</v>
      </c>
      <c r="D5" s="150"/>
      <c r="E5" s="150" t="s">
        <v>168</v>
      </c>
      <c r="F5" s="150"/>
      <c r="G5" s="150" t="s">
        <v>0</v>
      </c>
      <c r="H5" s="150"/>
      <c r="I5" s="150" t="s">
        <v>4</v>
      </c>
      <c r="J5" s="150"/>
      <c r="K5" s="150" t="s">
        <v>168</v>
      </c>
      <c r="L5" s="150"/>
      <c r="M5" s="150" t="s">
        <v>0</v>
      </c>
      <c r="N5" s="150"/>
      <c r="O5" s="150" t="s">
        <v>4</v>
      </c>
      <c r="P5" s="150"/>
      <c r="Q5" s="150" t="s">
        <v>168</v>
      </c>
      <c r="R5" s="150"/>
      <c r="S5" s="150" t="s">
        <v>0</v>
      </c>
      <c r="T5" s="150"/>
      <c r="U5" s="150" t="s">
        <v>4</v>
      </c>
      <c r="V5" s="150"/>
      <c r="W5" s="150" t="s">
        <v>168</v>
      </c>
      <c r="X5" s="150"/>
      <c r="Y5" s="150" t="s">
        <v>0</v>
      </c>
      <c r="Z5" s="150"/>
    </row>
    <row r="6" spans="1:26" ht="15.75" customHeight="1">
      <c r="A6" s="150"/>
      <c r="B6" s="150"/>
      <c r="C6" s="150"/>
      <c r="D6" s="150"/>
      <c r="E6" s="150" t="s">
        <v>4</v>
      </c>
      <c r="F6" s="150"/>
      <c r="G6" s="150"/>
      <c r="H6" s="150"/>
      <c r="I6" s="150"/>
      <c r="J6" s="150"/>
      <c r="K6" s="150" t="s">
        <v>4</v>
      </c>
      <c r="L6" s="150"/>
      <c r="M6" s="150"/>
      <c r="N6" s="150"/>
      <c r="O6" s="150"/>
      <c r="P6" s="150"/>
      <c r="Q6" s="150" t="s">
        <v>4</v>
      </c>
      <c r="R6" s="150"/>
      <c r="S6" s="150"/>
      <c r="T6" s="150"/>
      <c r="U6" s="150"/>
      <c r="V6" s="150"/>
      <c r="W6" s="149" t="s">
        <v>4</v>
      </c>
      <c r="X6" s="149"/>
      <c r="Y6" s="150"/>
      <c r="Z6" s="150"/>
    </row>
    <row r="7" spans="1:26">
      <c r="A7" s="149">
        <v>1</v>
      </c>
      <c r="B7" s="121"/>
      <c r="C7" s="150" t="s">
        <v>1</v>
      </c>
      <c r="D7" s="150" t="s">
        <v>2</v>
      </c>
      <c r="E7" s="150" t="s">
        <v>1</v>
      </c>
      <c r="F7" s="150" t="s">
        <v>2</v>
      </c>
      <c r="G7" s="150" t="s">
        <v>1</v>
      </c>
      <c r="H7" s="150" t="s">
        <v>2</v>
      </c>
      <c r="I7" s="150" t="s">
        <v>1</v>
      </c>
      <c r="J7" s="150" t="s">
        <v>2</v>
      </c>
      <c r="K7" s="150" t="s">
        <v>1</v>
      </c>
      <c r="L7" s="150" t="s">
        <v>2</v>
      </c>
      <c r="M7" s="150" t="s">
        <v>1</v>
      </c>
      <c r="N7" s="150" t="s">
        <v>2</v>
      </c>
      <c r="O7" s="150" t="s">
        <v>1</v>
      </c>
      <c r="P7" s="150" t="s">
        <v>2</v>
      </c>
      <c r="Q7" s="150" t="s">
        <v>1</v>
      </c>
      <c r="R7" s="150" t="s">
        <v>2</v>
      </c>
      <c r="S7" s="150" t="s">
        <v>1</v>
      </c>
      <c r="T7" s="150" t="s">
        <v>2</v>
      </c>
      <c r="U7" s="150" t="s">
        <v>174</v>
      </c>
      <c r="V7" s="149" t="s">
        <v>2</v>
      </c>
      <c r="W7" s="150" t="s">
        <v>174</v>
      </c>
      <c r="X7" s="150" t="s">
        <v>175</v>
      </c>
      <c r="Y7" s="150" t="s">
        <v>174</v>
      </c>
      <c r="Z7" s="149" t="s">
        <v>175</v>
      </c>
    </row>
    <row r="8" spans="1:26">
      <c r="A8" s="149"/>
      <c r="B8" s="121"/>
      <c r="C8" s="150"/>
      <c r="D8" s="150"/>
      <c r="E8" s="150"/>
      <c r="F8" s="150"/>
      <c r="G8" s="150"/>
      <c r="H8" s="150"/>
      <c r="I8" s="150"/>
      <c r="J8" s="150"/>
      <c r="K8" s="150"/>
      <c r="L8" s="150"/>
      <c r="M8" s="150"/>
      <c r="N8" s="150"/>
      <c r="O8" s="150"/>
      <c r="P8" s="150"/>
      <c r="Q8" s="150"/>
      <c r="R8" s="150"/>
      <c r="S8" s="150"/>
      <c r="T8" s="150"/>
      <c r="U8" s="150"/>
      <c r="V8" s="149"/>
      <c r="W8" s="150"/>
      <c r="X8" s="150"/>
      <c r="Y8" s="150"/>
      <c r="Z8" s="149"/>
    </row>
    <row r="9" spans="1:26">
      <c r="A9" s="122"/>
      <c r="B9" s="121"/>
      <c r="C9" s="122">
        <v>0</v>
      </c>
      <c r="D9" s="122">
        <v>19</v>
      </c>
      <c r="E9" s="122">
        <v>0</v>
      </c>
      <c r="F9" s="121">
        <v>22</v>
      </c>
      <c r="G9" s="122">
        <v>0</v>
      </c>
      <c r="H9" s="122">
        <v>41</v>
      </c>
      <c r="I9" s="122">
        <v>0</v>
      </c>
      <c r="J9" s="122">
        <v>8</v>
      </c>
      <c r="K9" s="122">
        <v>0</v>
      </c>
      <c r="L9" s="122">
        <v>8</v>
      </c>
      <c r="M9" s="122">
        <v>0</v>
      </c>
      <c r="N9" s="122">
        <v>16</v>
      </c>
      <c r="O9" s="122">
        <v>0</v>
      </c>
      <c r="P9" s="122">
        <v>11</v>
      </c>
      <c r="Q9" s="122">
        <v>0</v>
      </c>
      <c r="R9" s="122">
        <v>14</v>
      </c>
      <c r="S9" s="122">
        <v>0</v>
      </c>
      <c r="T9" s="122">
        <v>25</v>
      </c>
      <c r="U9" s="122">
        <v>0</v>
      </c>
      <c r="V9" s="122">
        <v>57.89</v>
      </c>
      <c r="W9" s="122">
        <v>0</v>
      </c>
      <c r="X9" s="122">
        <v>63.63</v>
      </c>
      <c r="Y9" s="122">
        <v>0</v>
      </c>
      <c r="Z9" s="122">
        <v>60.97</v>
      </c>
    </row>
    <row r="10" spans="1:26">
      <c r="A10" s="122"/>
      <c r="B10" s="121"/>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row>
    <row r="11" spans="1:26">
      <c r="A11" s="122"/>
      <c r="B11" s="121"/>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row>
    <row r="12" spans="1:26">
      <c r="A12" s="122"/>
      <c r="B12" s="121" t="s">
        <v>169</v>
      </c>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row>
    <row r="13" spans="1:26">
      <c r="A13" s="122"/>
      <c r="B13" s="121" t="s">
        <v>19</v>
      </c>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row>
    <row r="14" spans="1:26">
      <c r="A14" s="122"/>
      <c r="B14" s="121" t="s">
        <v>18</v>
      </c>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row>
    <row r="15" spans="1:26">
      <c r="A15" s="122"/>
      <c r="B15" s="121" t="s">
        <v>170</v>
      </c>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row>
    <row r="16" spans="1:26">
      <c r="A16" s="122"/>
      <c r="B16" s="121" t="s">
        <v>171</v>
      </c>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row>
    <row r="17" spans="1:26">
      <c r="A17" s="122"/>
      <c r="B17" s="121" t="s">
        <v>172</v>
      </c>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row>
    <row r="18" spans="1:26">
      <c r="A18" s="122"/>
      <c r="B18" s="121" t="s">
        <v>173</v>
      </c>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row>
    <row r="19" spans="1:26">
      <c r="A19" s="122"/>
      <c r="B19" s="121" t="s">
        <v>18</v>
      </c>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row>
    <row r="20" spans="1:26">
      <c r="A20" s="122"/>
      <c r="B20" s="121" t="s">
        <v>19</v>
      </c>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row>
    <row r="21" spans="1:26">
      <c r="A21" s="122"/>
      <c r="B21" s="121" t="s">
        <v>18</v>
      </c>
      <c r="C21" s="122"/>
      <c r="D21" s="122"/>
      <c r="E21" s="122"/>
      <c r="F21" s="122"/>
      <c r="G21" s="122"/>
      <c r="H21" s="122"/>
      <c r="I21" s="122"/>
      <c r="J21" s="122"/>
      <c r="K21" s="122"/>
      <c r="L21" s="122"/>
      <c r="M21" s="122"/>
      <c r="N21" s="122"/>
      <c r="O21" s="122"/>
      <c r="P21" s="122"/>
      <c r="Q21" s="122"/>
      <c r="R21" s="122"/>
      <c r="S21" s="122"/>
      <c r="T21" s="122"/>
      <c r="U21" s="122"/>
      <c r="V21" s="122"/>
      <c r="W21" s="122"/>
      <c r="X21" s="122"/>
      <c r="Y21" s="122"/>
      <c r="Z21" s="122"/>
    </row>
    <row r="22" spans="1:26">
      <c r="A22" s="34"/>
      <c r="B22" s="34"/>
      <c r="C22" s="34"/>
      <c r="D22" s="34"/>
      <c r="E22" s="34"/>
      <c r="F22" s="34"/>
      <c r="G22" s="34"/>
      <c r="H22" s="34"/>
      <c r="I22" s="34"/>
      <c r="J22" s="34"/>
      <c r="K22" s="34"/>
      <c r="L22" s="34"/>
      <c r="M22" s="34"/>
      <c r="N22" s="34"/>
      <c r="O22" s="34"/>
      <c r="P22" s="34"/>
      <c r="Q22" s="34"/>
      <c r="R22" s="34"/>
      <c r="S22" s="34"/>
      <c r="T22" s="34"/>
      <c r="U22" s="34"/>
      <c r="V22" s="34"/>
      <c r="W22" s="34"/>
      <c r="X22" s="34"/>
      <c r="Y22" s="34"/>
      <c r="Z22" s="34"/>
    </row>
    <row r="23" spans="1:26">
      <c r="A23" s="34"/>
      <c r="B23" s="34"/>
      <c r="C23" s="34"/>
      <c r="D23" s="34"/>
      <c r="E23" s="34"/>
      <c r="F23" s="34"/>
      <c r="G23" s="34"/>
      <c r="H23" s="34"/>
      <c r="I23" s="34"/>
      <c r="J23" s="34"/>
      <c r="K23" s="34"/>
      <c r="L23" s="34"/>
      <c r="M23" s="34"/>
      <c r="N23" s="34"/>
      <c r="O23" s="34"/>
      <c r="P23" s="34"/>
      <c r="Q23" s="34"/>
      <c r="R23" s="34"/>
      <c r="S23" s="34"/>
      <c r="T23" s="34"/>
      <c r="U23" s="34"/>
      <c r="V23" s="34"/>
      <c r="W23" s="34"/>
      <c r="X23" s="34"/>
      <c r="Y23" s="34"/>
      <c r="Z23" s="34"/>
    </row>
    <row r="24" spans="1:26">
      <c r="A24" s="34"/>
      <c r="B24" s="148" t="s">
        <v>58</v>
      </c>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c r="A25" s="34"/>
      <c r="B25" s="148" t="s">
        <v>59</v>
      </c>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sheetData>
  <sheetProtection formatCells="0" formatColumns="0" formatRows="0" insertColumns="0" insertRows="0" selectLockedCells="1" sort="0"/>
  <mergeCells count="50">
    <mergeCell ref="A1:L1"/>
    <mergeCell ref="I3:N4"/>
    <mergeCell ref="O3:T4"/>
    <mergeCell ref="U3:Z4"/>
    <mergeCell ref="C5:D6"/>
    <mergeCell ref="E5:F5"/>
    <mergeCell ref="E6:F6"/>
    <mergeCell ref="G5:H6"/>
    <mergeCell ref="Y5:Z6"/>
    <mergeCell ref="I5:J6"/>
    <mergeCell ref="K5:L5"/>
    <mergeCell ref="K6:L6"/>
    <mergeCell ref="M5:N6"/>
    <mergeCell ref="O5:P6"/>
    <mergeCell ref="Q5:R5"/>
    <mergeCell ref="Q6:R6"/>
    <mergeCell ref="A3:A6"/>
    <mergeCell ref="B3:B6"/>
    <mergeCell ref="C3:H4"/>
    <mergeCell ref="L7:L8"/>
    <mergeCell ref="S5:T6"/>
    <mergeCell ref="A7:A8"/>
    <mergeCell ref="C7:C8"/>
    <mergeCell ref="D7:D8"/>
    <mergeCell ref="E7:E8"/>
    <mergeCell ref="F7:F8"/>
    <mergeCell ref="U5:V6"/>
    <mergeCell ref="W5:X5"/>
    <mergeCell ref="W6:X6"/>
    <mergeCell ref="G7:G8"/>
    <mergeCell ref="H7:H8"/>
    <mergeCell ref="I7:I8"/>
    <mergeCell ref="J7:J8"/>
    <mergeCell ref="K7:K8"/>
    <mergeCell ref="B24:Z24"/>
    <mergeCell ref="B25:Z25"/>
    <mergeCell ref="Z7:Z8"/>
    <mergeCell ref="Y7:Y8"/>
    <mergeCell ref="S7:S8"/>
    <mergeCell ref="T7:T8"/>
    <mergeCell ref="U7:U8"/>
    <mergeCell ref="V7:V8"/>
    <mergeCell ref="W7:W8"/>
    <mergeCell ref="X7:X8"/>
    <mergeCell ref="M7:M8"/>
    <mergeCell ref="N7:N8"/>
    <mergeCell ref="O7:O8"/>
    <mergeCell ref="P7:P8"/>
    <mergeCell ref="Q7:Q8"/>
    <mergeCell ref="R7:R8"/>
  </mergeCells>
  <phoneticPr fontId="2" type="noConversion"/>
  <printOptions horizontalCentered="1"/>
  <pageMargins left="0.18" right="0.17" top="0.98425196850393704" bottom="0.98425196850393704" header="0.511811023622047" footer="0.511811023622047"/>
  <pageSetup paperSize="9" scale="95" orientation="landscape"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I5"/>
  <sheetViews>
    <sheetView workbookViewId="0">
      <selection activeCell="E9" sqref="E9"/>
    </sheetView>
  </sheetViews>
  <sheetFormatPr defaultRowHeight="15"/>
  <cols>
    <col min="1" max="1" width="14.42578125" style="8" customWidth="1"/>
    <col min="2" max="2" width="23.5703125" style="8" customWidth="1"/>
    <col min="3" max="3" width="25.140625" style="8" customWidth="1"/>
    <col min="4" max="4" width="28.28515625" style="8" customWidth="1"/>
    <col min="5" max="5" width="16.85546875" style="8" bestFit="1" customWidth="1"/>
    <col min="6" max="6" width="13.85546875" style="8" bestFit="1" customWidth="1"/>
    <col min="7" max="7" width="14.7109375" style="8" customWidth="1"/>
    <col min="8" max="16384" width="9.140625" style="8"/>
  </cols>
  <sheetData>
    <row r="1" spans="1:9" ht="39.75" customHeight="1">
      <c r="A1" s="153" t="s">
        <v>84</v>
      </c>
      <c r="B1" s="153"/>
      <c r="C1" s="153"/>
      <c r="D1" s="153"/>
      <c r="E1" s="11"/>
      <c r="F1" s="11"/>
      <c r="G1" s="11"/>
    </row>
    <row r="2" spans="1:9" ht="18.75">
      <c r="A2" s="152" t="s">
        <v>34</v>
      </c>
      <c r="B2" s="152"/>
      <c r="C2" s="152"/>
      <c r="D2" s="152"/>
      <c r="E2" s="6"/>
      <c r="F2" s="6"/>
      <c r="G2" s="6"/>
    </row>
    <row r="3" spans="1:9" ht="56.25">
      <c r="A3" s="5" t="s">
        <v>35</v>
      </c>
      <c r="B3" s="5" t="s">
        <v>27</v>
      </c>
      <c r="C3" s="5" t="s">
        <v>36</v>
      </c>
      <c r="D3" s="5" t="s">
        <v>115</v>
      </c>
      <c r="E3" s="23" t="s">
        <v>116</v>
      </c>
      <c r="F3" s="23" t="s">
        <v>117</v>
      </c>
      <c r="G3" s="23" t="s">
        <v>17</v>
      </c>
      <c r="H3" s="22"/>
      <c r="I3" s="22"/>
    </row>
    <row r="4" spans="1:9" ht="37.5">
      <c r="A4" s="5" t="s">
        <v>179</v>
      </c>
      <c r="B4" s="5">
        <v>100</v>
      </c>
      <c r="C4" s="5" t="s">
        <v>180</v>
      </c>
      <c r="D4" s="5">
        <v>94</v>
      </c>
      <c r="E4" s="5">
        <v>94</v>
      </c>
      <c r="F4" s="5"/>
      <c r="G4" s="5"/>
    </row>
    <row r="5" spans="1:9" ht="37.5">
      <c r="A5" s="5" t="s">
        <v>181</v>
      </c>
      <c r="B5" s="5">
        <v>100</v>
      </c>
      <c r="C5" s="5" t="s">
        <v>180</v>
      </c>
      <c r="D5" s="5">
        <v>93</v>
      </c>
      <c r="E5" s="5">
        <v>93</v>
      </c>
      <c r="F5" s="5"/>
      <c r="G5" s="5"/>
    </row>
  </sheetData>
  <mergeCells count="2">
    <mergeCell ref="A2:D2"/>
    <mergeCell ref="A1:D1"/>
  </mergeCells>
  <phoneticPr fontId="2" type="noConversion"/>
  <pageMargins left="0.74803149606299202" right="0.74803149606299202" top="0.98425196850393704" bottom="0.98425196850393704" header="0.511811023622047" footer="0.511811023622047"/>
  <pageSetup paperSize="9" scale="94" orientation="landscape" r:id="rId1"/>
  <headerFooter alignWithMargins="0"/>
</worksheet>
</file>

<file path=xl/worksheets/sheet6.xml><?xml version="1.0" encoding="utf-8"?>
<worksheet xmlns="http://schemas.openxmlformats.org/spreadsheetml/2006/main" xmlns:r="http://schemas.openxmlformats.org/officeDocument/2006/relationships">
  <dimension ref="A1:J22"/>
  <sheetViews>
    <sheetView workbookViewId="0">
      <selection activeCell="E4" sqref="E4:E6"/>
    </sheetView>
  </sheetViews>
  <sheetFormatPr defaultRowHeight="15"/>
  <cols>
    <col min="1" max="1" width="23.140625" style="8" bestFit="1" customWidth="1"/>
    <col min="2" max="2" width="18.42578125" style="8" bestFit="1" customWidth="1"/>
    <col min="3" max="3" width="17.85546875" style="8" bestFit="1" customWidth="1"/>
    <col min="4" max="4" width="8.7109375" style="8" customWidth="1"/>
    <col min="5" max="5" width="16.42578125" style="8" customWidth="1"/>
    <col min="6" max="6" width="8.5703125" style="8" customWidth="1"/>
    <col min="7" max="7" width="20.5703125" style="8" bestFit="1" customWidth="1"/>
    <col min="8" max="8" width="31.5703125" style="8" bestFit="1" customWidth="1"/>
    <col min="9" max="9" width="14.5703125" style="8" bestFit="1" customWidth="1"/>
    <col min="10" max="10" width="23.42578125" style="8" bestFit="1" customWidth="1"/>
    <col min="11" max="16384" width="9.140625" style="8"/>
  </cols>
  <sheetData>
    <row r="1" spans="1:10" ht="18">
      <c r="A1" s="171" t="s">
        <v>182</v>
      </c>
      <c r="B1" s="171"/>
      <c r="C1" s="171"/>
      <c r="D1" s="171"/>
      <c r="E1" s="171"/>
      <c r="F1" s="171"/>
      <c r="G1" s="171"/>
      <c r="H1" s="171"/>
      <c r="I1" s="171"/>
      <c r="J1" s="171"/>
    </row>
    <row r="2" spans="1:10" ht="18.75" customHeight="1">
      <c r="A2" s="35" t="s">
        <v>5</v>
      </c>
      <c r="B2" s="179" t="s">
        <v>80</v>
      </c>
      <c r="C2" s="180"/>
      <c r="D2" s="180"/>
      <c r="E2" s="180"/>
      <c r="F2" s="181"/>
      <c r="G2" s="172" t="s">
        <v>118</v>
      </c>
      <c r="H2" s="172"/>
      <c r="I2" s="172"/>
      <c r="J2" s="172"/>
    </row>
    <row r="3" spans="1:10" s="61" customFormat="1" ht="93.75">
      <c r="A3" s="59" t="s">
        <v>37</v>
      </c>
      <c r="B3" s="59" t="s">
        <v>119</v>
      </c>
      <c r="C3" s="59" t="s">
        <v>38</v>
      </c>
      <c r="D3" s="59" t="s">
        <v>116</v>
      </c>
      <c r="E3" s="59" t="s">
        <v>120</v>
      </c>
      <c r="F3" s="59" t="s">
        <v>17</v>
      </c>
      <c r="G3" s="59" t="s">
        <v>39</v>
      </c>
      <c r="H3" s="59" t="s">
        <v>9</v>
      </c>
      <c r="I3" s="59" t="s">
        <v>6</v>
      </c>
      <c r="J3" s="60" t="s">
        <v>7</v>
      </c>
    </row>
    <row r="4" spans="1:10" ht="93.75">
      <c r="A4" s="176" t="s">
        <v>190</v>
      </c>
      <c r="B4" s="158" t="s">
        <v>183</v>
      </c>
      <c r="C4" s="173" t="s">
        <v>183</v>
      </c>
      <c r="D4" s="163" t="s">
        <v>184</v>
      </c>
      <c r="E4" s="183" t="s">
        <v>203</v>
      </c>
      <c r="F4" s="183"/>
      <c r="G4" s="156" t="s">
        <v>191</v>
      </c>
      <c r="H4" s="156" t="s">
        <v>192</v>
      </c>
      <c r="I4" s="154">
        <v>16000</v>
      </c>
      <c r="J4" s="50" t="s">
        <v>193</v>
      </c>
    </row>
    <row r="5" spans="1:10" ht="75">
      <c r="A5" s="177"/>
      <c r="B5" s="159"/>
      <c r="C5" s="174"/>
      <c r="D5" s="164"/>
      <c r="E5" s="184"/>
      <c r="F5" s="184"/>
      <c r="G5" s="157"/>
      <c r="H5" s="157"/>
      <c r="I5" s="154"/>
      <c r="J5" s="51" t="s">
        <v>194</v>
      </c>
    </row>
    <row r="6" spans="1:10" ht="75">
      <c r="A6" s="178"/>
      <c r="B6" s="159"/>
      <c r="C6" s="175"/>
      <c r="D6" s="164"/>
      <c r="E6" s="184"/>
      <c r="F6" s="184"/>
      <c r="G6" s="182"/>
      <c r="H6" s="182"/>
      <c r="I6" s="154"/>
      <c r="J6" s="51" t="s">
        <v>202</v>
      </c>
    </row>
    <row r="7" spans="1:10" ht="56.25" customHeight="1">
      <c r="A7" s="185" t="s">
        <v>185</v>
      </c>
      <c r="B7" s="162" t="s">
        <v>183</v>
      </c>
      <c r="C7" s="162" t="s">
        <v>183</v>
      </c>
      <c r="D7" s="162" t="s">
        <v>183</v>
      </c>
      <c r="E7" s="158" t="s">
        <v>203</v>
      </c>
      <c r="F7" s="158"/>
      <c r="G7" s="160" t="s">
        <v>195</v>
      </c>
      <c r="H7" s="156" t="s">
        <v>196</v>
      </c>
      <c r="I7" s="154">
        <v>24000</v>
      </c>
      <c r="J7" s="52" t="s">
        <v>197</v>
      </c>
    </row>
    <row r="8" spans="1:10" ht="75">
      <c r="A8" s="185"/>
      <c r="B8" s="162"/>
      <c r="C8" s="162"/>
      <c r="D8" s="162"/>
      <c r="E8" s="159"/>
      <c r="F8" s="159"/>
      <c r="G8" s="161"/>
      <c r="H8" s="157"/>
      <c r="I8" s="154"/>
      <c r="J8" s="53" t="s">
        <v>198</v>
      </c>
    </row>
    <row r="9" spans="1:10" ht="56.25">
      <c r="A9" s="185"/>
      <c r="B9" s="162"/>
      <c r="C9" s="162"/>
      <c r="D9" s="162"/>
      <c r="E9" s="159"/>
      <c r="F9" s="159"/>
      <c r="G9" s="161"/>
      <c r="H9" s="157"/>
      <c r="I9" s="154"/>
      <c r="J9" s="53" t="s">
        <v>199</v>
      </c>
    </row>
    <row r="10" spans="1:10" ht="75">
      <c r="A10" s="186"/>
      <c r="B10" s="158"/>
      <c r="C10" s="158"/>
      <c r="D10" s="158"/>
      <c r="E10" s="159"/>
      <c r="F10" s="159"/>
      <c r="G10" s="161"/>
      <c r="H10" s="157"/>
      <c r="I10" s="155"/>
      <c r="J10" s="53" t="s">
        <v>200</v>
      </c>
    </row>
    <row r="11" spans="1:10" ht="23.25" customHeight="1">
      <c r="A11" s="169" t="s">
        <v>186</v>
      </c>
      <c r="B11" s="162" t="s">
        <v>183</v>
      </c>
      <c r="C11" s="162" t="s">
        <v>183</v>
      </c>
      <c r="D11" s="162" t="s">
        <v>183</v>
      </c>
      <c r="E11" s="162" t="s">
        <v>204</v>
      </c>
      <c r="F11" s="162"/>
      <c r="G11" s="170" t="s">
        <v>187</v>
      </c>
      <c r="H11" s="169" t="s">
        <v>188</v>
      </c>
      <c r="I11" s="170">
        <v>350000</v>
      </c>
      <c r="J11" s="168" t="s">
        <v>201</v>
      </c>
    </row>
    <row r="12" spans="1:10" ht="23.25" customHeight="1">
      <c r="A12" s="169"/>
      <c r="B12" s="162"/>
      <c r="C12" s="162"/>
      <c r="D12" s="162"/>
      <c r="E12" s="162"/>
      <c r="F12" s="162"/>
      <c r="G12" s="170"/>
      <c r="H12" s="169"/>
      <c r="I12" s="170"/>
      <c r="J12" s="168"/>
    </row>
    <row r="13" spans="1:10" ht="23.25" customHeight="1">
      <c r="A13" s="169"/>
      <c r="B13" s="162"/>
      <c r="C13" s="162"/>
      <c r="D13" s="162"/>
      <c r="E13" s="162"/>
      <c r="F13" s="162"/>
      <c r="G13" s="170"/>
      <c r="H13" s="169"/>
      <c r="I13" s="170"/>
      <c r="J13" s="168"/>
    </row>
    <row r="14" spans="1:10" ht="23.25" customHeight="1">
      <c r="A14" s="169"/>
      <c r="B14" s="162"/>
      <c r="C14" s="162"/>
      <c r="D14" s="162"/>
      <c r="E14" s="162"/>
      <c r="F14" s="162"/>
      <c r="G14" s="170"/>
      <c r="H14" s="169"/>
      <c r="I14" s="170"/>
      <c r="J14" s="168"/>
    </row>
    <row r="15" spans="1:10" ht="18.75">
      <c r="A15" s="38" t="s">
        <v>189</v>
      </c>
      <c r="B15" s="55" t="s">
        <v>183</v>
      </c>
      <c r="C15" s="55" t="s">
        <v>183</v>
      </c>
      <c r="D15" s="55" t="s">
        <v>183</v>
      </c>
      <c r="E15" s="56"/>
      <c r="F15" s="56"/>
      <c r="G15" s="56" t="s">
        <v>183</v>
      </c>
      <c r="H15" s="56" t="s">
        <v>183</v>
      </c>
      <c r="I15" s="56" t="s">
        <v>183</v>
      </c>
      <c r="J15" s="65" t="s">
        <v>183</v>
      </c>
    </row>
    <row r="16" spans="1:10" ht="56.25">
      <c r="A16" s="160" t="s">
        <v>209</v>
      </c>
      <c r="B16" s="158" t="s">
        <v>183</v>
      </c>
      <c r="C16" s="158" t="s">
        <v>183</v>
      </c>
      <c r="D16" s="163" t="s">
        <v>205</v>
      </c>
      <c r="E16" s="165"/>
      <c r="F16" s="165"/>
      <c r="G16" s="160" t="s">
        <v>208</v>
      </c>
      <c r="H16" s="156" t="s">
        <v>210</v>
      </c>
      <c r="I16" s="167">
        <v>50000</v>
      </c>
      <c r="J16" s="52" t="s">
        <v>211</v>
      </c>
    </row>
    <row r="17" spans="1:10" ht="56.25">
      <c r="A17" s="161"/>
      <c r="B17" s="159"/>
      <c r="C17" s="159"/>
      <c r="D17" s="164"/>
      <c r="E17" s="166"/>
      <c r="F17" s="166"/>
      <c r="G17" s="161"/>
      <c r="H17" s="157"/>
      <c r="I17" s="167"/>
      <c r="J17" s="53" t="s">
        <v>212</v>
      </c>
    </row>
    <row r="18" spans="1:10" ht="75">
      <c r="A18" s="161"/>
      <c r="B18" s="159"/>
      <c r="C18" s="159"/>
      <c r="D18" s="164"/>
      <c r="E18" s="166"/>
      <c r="F18" s="166"/>
      <c r="G18" s="161"/>
      <c r="H18" s="157"/>
      <c r="I18" s="167"/>
      <c r="J18" s="53" t="s">
        <v>213</v>
      </c>
    </row>
    <row r="19" spans="1:10" ht="75">
      <c r="A19" s="161"/>
      <c r="B19" s="159"/>
      <c r="C19" s="159"/>
      <c r="D19" s="164"/>
      <c r="E19" s="166"/>
      <c r="F19" s="166"/>
      <c r="G19" s="161"/>
      <c r="H19" s="157"/>
      <c r="I19" s="167"/>
      <c r="J19" s="53" t="s">
        <v>214</v>
      </c>
    </row>
    <row r="20" spans="1:10" ht="37.5">
      <c r="A20" s="161"/>
      <c r="B20" s="159"/>
      <c r="C20" s="159"/>
      <c r="D20" s="164"/>
      <c r="E20" s="166"/>
      <c r="F20" s="166"/>
      <c r="G20" s="161"/>
      <c r="H20" s="157"/>
      <c r="I20" s="167"/>
      <c r="J20" s="53" t="s">
        <v>215</v>
      </c>
    </row>
    <row r="21" spans="1:10" ht="56.25">
      <c r="A21" s="161"/>
      <c r="B21" s="159"/>
      <c r="C21" s="159"/>
      <c r="D21" s="164"/>
      <c r="E21" s="166"/>
      <c r="F21" s="166"/>
      <c r="G21" s="161"/>
      <c r="H21" s="157"/>
      <c r="I21" s="167"/>
      <c r="J21" s="54" t="s">
        <v>216</v>
      </c>
    </row>
    <row r="22" spans="1:10" ht="18.75">
      <c r="A22" s="57" t="s">
        <v>206</v>
      </c>
      <c r="B22" s="56"/>
      <c r="C22" s="56"/>
      <c r="D22" s="56"/>
      <c r="E22" s="56"/>
      <c r="F22" s="67"/>
      <c r="G22" s="67"/>
      <c r="H22" s="37"/>
      <c r="I22" s="64" t="s">
        <v>207</v>
      </c>
      <c r="J22" s="54"/>
    </row>
  </sheetData>
  <sheetProtection formatCells="0" formatColumns="0" formatRows="0" insertColumns="0" insertRows="0" selectLockedCells="1"/>
  <mergeCells count="40">
    <mergeCell ref="A1:J1"/>
    <mergeCell ref="G2:J2"/>
    <mergeCell ref="B4:B6"/>
    <mergeCell ref="C4:C6"/>
    <mergeCell ref="I4:I6"/>
    <mergeCell ref="A4:A6"/>
    <mergeCell ref="B2:F2"/>
    <mergeCell ref="H4:H6"/>
    <mergeCell ref="G4:G6"/>
    <mergeCell ref="D4:D6"/>
    <mergeCell ref="E4:E6"/>
    <mergeCell ref="F4:F6"/>
    <mergeCell ref="I16:I21"/>
    <mergeCell ref="J11:J14"/>
    <mergeCell ref="H11:H14"/>
    <mergeCell ref="I11:I14"/>
    <mergeCell ref="D11:D14"/>
    <mergeCell ref="G11:G14"/>
    <mergeCell ref="E11:E14"/>
    <mergeCell ref="F11:F14"/>
    <mergeCell ref="F16:F21"/>
    <mergeCell ref="G16:G21"/>
    <mergeCell ref="H16:H21"/>
    <mergeCell ref="B16:B21"/>
    <mergeCell ref="C16:C21"/>
    <mergeCell ref="C7:C10"/>
    <mergeCell ref="D7:D10"/>
    <mergeCell ref="A16:A21"/>
    <mergeCell ref="D16:D21"/>
    <mergeCell ref="E16:E21"/>
    <mergeCell ref="A7:A10"/>
    <mergeCell ref="B7:B10"/>
    <mergeCell ref="A11:A14"/>
    <mergeCell ref="B11:B14"/>
    <mergeCell ref="C11:C14"/>
    <mergeCell ref="I7:I10"/>
    <mergeCell ref="H7:H10"/>
    <mergeCell ref="E7:E10"/>
    <mergeCell ref="F7:F10"/>
    <mergeCell ref="G7:G10"/>
  </mergeCells>
  <phoneticPr fontId="2" type="noConversion"/>
  <pageMargins left="0.75" right="0.75" top="1" bottom="1" header="0.5" footer="0.5"/>
  <pageSetup paperSize="9" scale="60"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J12"/>
  <sheetViews>
    <sheetView workbookViewId="0">
      <selection activeCell="E5" sqref="E5"/>
    </sheetView>
  </sheetViews>
  <sheetFormatPr defaultRowHeight="15"/>
  <cols>
    <col min="1" max="1" width="17.140625" style="8" customWidth="1"/>
    <col min="2" max="2" width="16.42578125" style="8" customWidth="1"/>
    <col min="3" max="3" width="13.5703125" style="8" bestFit="1" customWidth="1"/>
    <col min="4" max="4" width="14.42578125" style="8" customWidth="1"/>
    <col min="5" max="5" width="18" style="8" customWidth="1"/>
    <col min="6" max="6" width="13.5703125" style="8" customWidth="1"/>
    <col min="7" max="7" width="12.7109375" style="8" bestFit="1" customWidth="1"/>
    <col min="8" max="8" width="12.7109375" style="8" customWidth="1"/>
    <col min="9" max="9" width="13" style="8" customWidth="1"/>
    <col min="10" max="10" width="23.7109375" style="8" customWidth="1"/>
    <col min="11" max="16384" width="9.140625" style="8"/>
  </cols>
  <sheetData>
    <row r="1" spans="1:10" ht="18.75">
      <c r="A1" s="188" t="s">
        <v>28</v>
      </c>
      <c r="B1" s="188"/>
      <c r="C1" s="188"/>
      <c r="D1" s="188"/>
      <c r="E1" s="188"/>
      <c r="F1" s="188"/>
      <c r="G1" s="188"/>
      <c r="H1" s="188"/>
      <c r="I1" s="188"/>
      <c r="J1" s="188"/>
    </row>
    <row r="2" spans="1:10" ht="18.75" customHeight="1">
      <c r="A2" s="12" t="s">
        <v>5</v>
      </c>
      <c r="B2" s="189" t="s">
        <v>80</v>
      </c>
      <c r="C2" s="189"/>
      <c r="D2" s="189"/>
      <c r="E2" s="189"/>
      <c r="F2" s="189"/>
      <c r="G2" s="190" t="s">
        <v>118</v>
      </c>
      <c r="H2" s="190"/>
      <c r="I2" s="190"/>
      <c r="J2" s="190"/>
    </row>
    <row r="3" spans="1:10" ht="94.5">
      <c r="A3" s="12" t="s">
        <v>40</v>
      </c>
      <c r="B3" s="12" t="s">
        <v>121</v>
      </c>
      <c r="C3" s="12" t="s">
        <v>122</v>
      </c>
      <c r="D3" s="12" t="s">
        <v>116</v>
      </c>
      <c r="E3" s="12" t="s">
        <v>117</v>
      </c>
      <c r="F3" s="12" t="s">
        <v>17</v>
      </c>
      <c r="G3" s="12" t="s">
        <v>123</v>
      </c>
      <c r="H3" s="12" t="s">
        <v>124</v>
      </c>
      <c r="I3" s="12" t="s">
        <v>6</v>
      </c>
      <c r="J3" s="12" t="s">
        <v>7</v>
      </c>
    </row>
    <row r="4" spans="1:10" ht="126">
      <c r="A4" s="36" t="s">
        <v>217</v>
      </c>
      <c r="B4" s="62" t="s">
        <v>184</v>
      </c>
      <c r="C4" s="62" t="s">
        <v>184</v>
      </c>
      <c r="D4" s="66"/>
      <c r="E4" s="36" t="s">
        <v>203</v>
      </c>
      <c r="F4" s="62" t="s">
        <v>184</v>
      </c>
      <c r="G4" s="43" t="s">
        <v>228</v>
      </c>
      <c r="H4" s="43" t="s">
        <v>218</v>
      </c>
      <c r="I4" s="79">
        <v>40000</v>
      </c>
      <c r="J4" s="39"/>
    </row>
    <row r="5" spans="1:10" ht="31.5">
      <c r="A5" s="49" t="s">
        <v>219</v>
      </c>
      <c r="B5" s="49"/>
      <c r="C5" s="49"/>
      <c r="D5" s="66"/>
      <c r="E5" s="49" t="s">
        <v>204</v>
      </c>
      <c r="F5" s="49"/>
      <c r="G5" s="43" t="s">
        <v>229</v>
      </c>
      <c r="H5" s="43" t="s">
        <v>218</v>
      </c>
      <c r="I5" s="80">
        <v>6000</v>
      </c>
      <c r="J5" s="49"/>
    </row>
    <row r="6" spans="1:10" ht="31.5">
      <c r="A6" s="36" t="s">
        <v>220</v>
      </c>
      <c r="B6" s="39"/>
      <c r="C6" s="39"/>
      <c r="D6" s="66"/>
      <c r="E6" s="49" t="s">
        <v>204</v>
      </c>
      <c r="F6" s="39"/>
      <c r="G6" s="43" t="s">
        <v>230</v>
      </c>
      <c r="H6" s="43" t="s">
        <v>221</v>
      </c>
      <c r="I6" s="81">
        <v>2000</v>
      </c>
      <c r="J6" s="39"/>
    </row>
    <row r="7" spans="1:10" ht="31.5">
      <c r="A7" s="49" t="s">
        <v>227</v>
      </c>
      <c r="B7" s="39"/>
      <c r="C7" s="39"/>
      <c r="D7" s="66"/>
      <c r="E7" s="49" t="s">
        <v>204</v>
      </c>
      <c r="F7" s="39"/>
      <c r="G7" s="43" t="s">
        <v>230</v>
      </c>
      <c r="H7" s="43" t="s">
        <v>238</v>
      </c>
      <c r="I7" s="81">
        <v>2000</v>
      </c>
      <c r="J7" s="39"/>
    </row>
    <row r="8" spans="1:10" ht="31.5">
      <c r="A8" s="72" t="s">
        <v>241</v>
      </c>
      <c r="B8" s="63" t="s">
        <v>184</v>
      </c>
      <c r="C8" s="63" t="s">
        <v>184</v>
      </c>
      <c r="D8" s="73"/>
      <c r="E8" s="49" t="s">
        <v>204</v>
      </c>
      <c r="F8" s="63" t="s">
        <v>184</v>
      </c>
      <c r="G8" s="74" t="s">
        <v>239</v>
      </c>
      <c r="H8" s="74" t="s">
        <v>222</v>
      </c>
      <c r="I8" s="82">
        <v>50000</v>
      </c>
      <c r="J8" s="63" t="s">
        <v>232</v>
      </c>
    </row>
    <row r="9" spans="1:10" ht="31.5">
      <c r="A9" s="39" t="s">
        <v>235</v>
      </c>
      <c r="B9" s="62" t="s">
        <v>184</v>
      </c>
      <c r="C9" s="62" t="s">
        <v>184</v>
      </c>
      <c r="D9" s="70"/>
      <c r="E9" s="49" t="s">
        <v>204</v>
      </c>
      <c r="F9" s="62" t="s">
        <v>184</v>
      </c>
      <c r="G9" s="62" t="s">
        <v>231</v>
      </c>
      <c r="H9" s="62" t="s">
        <v>240</v>
      </c>
      <c r="I9" s="81">
        <v>100000</v>
      </c>
      <c r="J9" s="62" t="s">
        <v>233</v>
      </c>
    </row>
    <row r="10" spans="1:10" ht="31.5">
      <c r="A10" s="39" t="s">
        <v>236</v>
      </c>
      <c r="B10" s="62" t="s">
        <v>184</v>
      </c>
      <c r="C10" s="62" t="s">
        <v>184</v>
      </c>
      <c r="D10" s="70"/>
      <c r="E10" s="49" t="s">
        <v>204</v>
      </c>
      <c r="F10" s="62" t="s">
        <v>184</v>
      </c>
      <c r="G10" s="62" t="s">
        <v>225</v>
      </c>
      <c r="H10" s="62" t="s">
        <v>184</v>
      </c>
      <c r="I10" s="81">
        <v>20000</v>
      </c>
      <c r="J10" s="63" t="s">
        <v>234</v>
      </c>
    </row>
    <row r="11" spans="1:10" ht="31.5">
      <c r="A11" s="39" t="s">
        <v>237</v>
      </c>
      <c r="B11" s="71" t="s">
        <v>183</v>
      </c>
      <c r="C11" s="71" t="s">
        <v>183</v>
      </c>
      <c r="D11" s="70"/>
      <c r="E11" s="49" t="s">
        <v>204</v>
      </c>
      <c r="F11" s="71"/>
      <c r="G11" s="71" t="s">
        <v>183</v>
      </c>
      <c r="H11" s="71" t="s">
        <v>183</v>
      </c>
      <c r="I11" s="76" t="s">
        <v>183</v>
      </c>
      <c r="J11" s="62" t="s">
        <v>183</v>
      </c>
    </row>
    <row r="12" spans="1:10" ht="19.5" customHeight="1">
      <c r="A12" s="187" t="s">
        <v>0</v>
      </c>
      <c r="B12" s="187"/>
      <c r="C12" s="187"/>
      <c r="D12" s="187"/>
      <c r="E12" s="187"/>
      <c r="F12" s="187"/>
      <c r="G12" s="187"/>
      <c r="H12" s="75"/>
      <c r="I12" s="77" t="s">
        <v>226</v>
      </c>
      <c r="J12" s="78"/>
    </row>
  </sheetData>
  <sheetProtection formatCells="0" formatColumns="0" formatRows="0" insertColumns="0" insertRows="0" selectLockedCells="1"/>
  <mergeCells count="4">
    <mergeCell ref="A12:G12"/>
    <mergeCell ref="A1:J1"/>
    <mergeCell ref="B2:F2"/>
    <mergeCell ref="G2:J2"/>
  </mergeCells>
  <phoneticPr fontId="2" type="noConversion"/>
  <pageMargins left="0.17" right="0.16" top="1" bottom="1" header="0.5" footer="0.5"/>
  <pageSetup scale="87" orientation="landscape" r:id="rId1"/>
  <headerFooter alignWithMargins="0"/>
</worksheet>
</file>

<file path=xl/worksheets/sheet8.xml><?xml version="1.0" encoding="utf-8"?>
<worksheet xmlns="http://schemas.openxmlformats.org/spreadsheetml/2006/main" xmlns:r="http://schemas.openxmlformats.org/officeDocument/2006/relationships">
  <dimension ref="A1:J15"/>
  <sheetViews>
    <sheetView workbookViewId="0">
      <selection activeCell="G17" sqref="G17"/>
    </sheetView>
  </sheetViews>
  <sheetFormatPr defaultRowHeight="15"/>
  <cols>
    <col min="1" max="1" width="19.85546875" style="8" customWidth="1"/>
    <col min="2" max="5" width="14.140625" style="8" customWidth="1"/>
    <col min="6" max="6" width="14.42578125" style="8" customWidth="1"/>
    <col min="7" max="7" width="17.85546875" style="8" customWidth="1"/>
    <col min="8" max="8" width="13.7109375" style="8" customWidth="1"/>
    <col min="9" max="9" width="14.5703125" style="8" customWidth="1"/>
    <col min="10" max="10" width="20.28515625" style="8" customWidth="1"/>
    <col min="11" max="11" width="9.140625" style="8"/>
    <col min="12" max="12" width="11.140625" style="8" customWidth="1"/>
    <col min="13" max="16384" width="9.140625" style="8"/>
  </cols>
  <sheetData>
    <row r="1" spans="1:10" ht="16.5" thickBot="1">
      <c r="A1" s="191"/>
      <c r="B1" s="191"/>
      <c r="C1" s="191"/>
      <c r="D1" s="191"/>
      <c r="E1" s="191"/>
      <c r="F1" s="191"/>
      <c r="G1" s="191"/>
      <c r="H1" s="191"/>
      <c r="I1" s="191"/>
    </row>
    <row r="2" spans="1:10" ht="15.75">
      <c r="A2" s="192" t="s">
        <v>242</v>
      </c>
      <c r="B2" s="193"/>
      <c r="C2" s="193"/>
      <c r="D2" s="193"/>
      <c r="E2" s="193"/>
      <c r="F2" s="193"/>
      <c r="G2" s="193"/>
      <c r="H2" s="193"/>
      <c r="I2" s="193"/>
      <c r="J2" s="194"/>
    </row>
    <row r="3" spans="1:10" ht="18.75">
      <c r="A3" s="84" t="s">
        <v>5</v>
      </c>
      <c r="B3" s="198" t="s">
        <v>80</v>
      </c>
      <c r="C3" s="198"/>
      <c r="D3" s="198"/>
      <c r="E3" s="198"/>
      <c r="F3" s="198"/>
      <c r="G3" s="198" t="s">
        <v>118</v>
      </c>
      <c r="H3" s="198"/>
      <c r="I3" s="198"/>
      <c r="J3" s="198"/>
    </row>
    <row r="4" spans="1:10" s="123" customFormat="1" ht="94.5">
      <c r="A4" s="27" t="s">
        <v>125</v>
      </c>
      <c r="B4" s="27" t="s">
        <v>126</v>
      </c>
      <c r="C4" s="27" t="s">
        <v>127</v>
      </c>
      <c r="D4" s="27" t="s">
        <v>116</v>
      </c>
      <c r="E4" s="27" t="s">
        <v>117</v>
      </c>
      <c r="F4" s="27" t="s">
        <v>17</v>
      </c>
      <c r="G4" s="27" t="s">
        <v>128</v>
      </c>
      <c r="H4" s="27" t="s">
        <v>127</v>
      </c>
      <c r="I4" s="27" t="s">
        <v>6</v>
      </c>
      <c r="J4" s="27" t="s">
        <v>7</v>
      </c>
    </row>
    <row r="5" spans="1:10" ht="173.25">
      <c r="A5" s="54" t="s">
        <v>262</v>
      </c>
      <c r="B5" s="85" t="s">
        <v>184</v>
      </c>
      <c r="C5" s="85" t="s">
        <v>184</v>
      </c>
      <c r="D5" s="85"/>
      <c r="E5" s="36" t="s">
        <v>203</v>
      </c>
      <c r="F5" s="85" t="s">
        <v>184</v>
      </c>
      <c r="G5" s="85">
        <v>170</v>
      </c>
      <c r="H5" s="85" t="s">
        <v>243</v>
      </c>
      <c r="I5" s="85">
        <v>500000</v>
      </c>
      <c r="J5" s="54" t="s">
        <v>253</v>
      </c>
    </row>
    <row r="6" spans="1:10" ht="168" customHeight="1">
      <c r="A6" s="38" t="s">
        <v>263</v>
      </c>
      <c r="B6" s="86" t="s">
        <v>184</v>
      </c>
      <c r="C6" s="86" t="s">
        <v>184</v>
      </c>
      <c r="D6" s="86"/>
      <c r="E6" s="49" t="s">
        <v>204</v>
      </c>
      <c r="F6" s="86" t="s">
        <v>184</v>
      </c>
      <c r="G6" s="86" t="s">
        <v>244</v>
      </c>
      <c r="H6" s="86" t="s">
        <v>245</v>
      </c>
      <c r="I6" s="86">
        <v>300000</v>
      </c>
      <c r="J6" s="38" t="s">
        <v>254</v>
      </c>
    </row>
    <row r="7" spans="1:10" ht="55.5" customHeight="1">
      <c r="A7" s="39" t="s">
        <v>264</v>
      </c>
      <c r="B7" s="86" t="s">
        <v>184</v>
      </c>
      <c r="C7" s="86" t="s">
        <v>184</v>
      </c>
      <c r="D7" s="86"/>
      <c r="E7" s="89" t="str">
        <f>E6</f>
        <v>Same as above</v>
      </c>
      <c r="F7" s="86" t="s">
        <v>184</v>
      </c>
      <c r="G7" s="86">
        <v>200</v>
      </c>
      <c r="H7" s="86" t="s">
        <v>246</v>
      </c>
      <c r="I7" s="86">
        <v>200000</v>
      </c>
      <c r="J7" s="68" t="s">
        <v>247</v>
      </c>
    </row>
    <row r="8" spans="1:10" ht="34.5">
      <c r="A8" s="38" t="s">
        <v>248</v>
      </c>
      <c r="B8" s="86" t="s">
        <v>184</v>
      </c>
      <c r="C8" s="86" t="s">
        <v>184</v>
      </c>
      <c r="D8" s="86"/>
      <c r="E8" s="89" t="str">
        <f t="shared" ref="E8:E14" si="0">E7</f>
        <v>Same as above</v>
      </c>
      <c r="F8" s="86" t="s">
        <v>184</v>
      </c>
      <c r="G8" s="86" t="s">
        <v>184</v>
      </c>
      <c r="H8" s="86" t="s">
        <v>184</v>
      </c>
      <c r="I8" s="86" t="s">
        <v>184</v>
      </c>
      <c r="J8" s="68" t="s">
        <v>184</v>
      </c>
    </row>
    <row r="9" spans="1:10" ht="74.25" customHeight="1">
      <c r="A9" s="37" t="s">
        <v>265</v>
      </c>
      <c r="B9" s="86" t="s">
        <v>184</v>
      </c>
      <c r="C9" s="86" t="s">
        <v>184</v>
      </c>
      <c r="D9" s="86"/>
      <c r="E9" s="89" t="str">
        <f t="shared" si="0"/>
        <v>Same as above</v>
      </c>
      <c r="F9" s="86" t="s">
        <v>184</v>
      </c>
      <c r="G9" s="86">
        <v>300</v>
      </c>
      <c r="H9" s="86" t="s">
        <v>246</v>
      </c>
      <c r="I9" s="86">
        <v>300000</v>
      </c>
      <c r="J9" s="38" t="s">
        <v>249</v>
      </c>
    </row>
    <row r="10" spans="1:10" ht="115.5" customHeight="1">
      <c r="A10" s="38" t="s">
        <v>261</v>
      </c>
      <c r="B10" s="86" t="s">
        <v>184</v>
      </c>
      <c r="C10" s="86" t="s">
        <v>184</v>
      </c>
      <c r="D10" s="86"/>
      <c r="E10" s="89" t="str">
        <f t="shared" si="0"/>
        <v>Same as above</v>
      </c>
      <c r="F10" s="86" t="s">
        <v>184</v>
      </c>
      <c r="G10" s="86" t="s">
        <v>250</v>
      </c>
      <c r="H10" s="86" t="s">
        <v>246</v>
      </c>
      <c r="I10" s="86">
        <v>300000</v>
      </c>
      <c r="J10" s="38" t="s">
        <v>255</v>
      </c>
    </row>
    <row r="11" spans="1:10" ht="56.25">
      <c r="A11" s="38" t="s">
        <v>266</v>
      </c>
      <c r="B11" s="86" t="s">
        <v>184</v>
      </c>
      <c r="C11" s="86" t="s">
        <v>184</v>
      </c>
      <c r="D11" s="86"/>
      <c r="E11" s="89" t="str">
        <f t="shared" si="0"/>
        <v>Same as above</v>
      </c>
      <c r="F11" s="86" t="s">
        <v>184</v>
      </c>
      <c r="G11" s="86" t="s">
        <v>184</v>
      </c>
      <c r="H11" s="86" t="s">
        <v>184</v>
      </c>
      <c r="I11" s="86" t="s">
        <v>184</v>
      </c>
      <c r="J11" s="68" t="s">
        <v>184</v>
      </c>
    </row>
    <row r="12" spans="1:10" ht="37.5">
      <c r="A12" s="38" t="s">
        <v>267</v>
      </c>
      <c r="B12" s="86" t="s">
        <v>184</v>
      </c>
      <c r="C12" s="86" t="s">
        <v>184</v>
      </c>
      <c r="D12" s="86"/>
      <c r="E12" s="89" t="str">
        <f t="shared" si="0"/>
        <v>Same as above</v>
      </c>
      <c r="F12" s="86" t="s">
        <v>184</v>
      </c>
      <c r="G12" s="86" t="s">
        <v>184</v>
      </c>
      <c r="H12" s="86" t="s">
        <v>184</v>
      </c>
      <c r="I12" s="86" t="s">
        <v>184</v>
      </c>
      <c r="J12" s="68" t="s">
        <v>184</v>
      </c>
    </row>
    <row r="13" spans="1:10" ht="37.5">
      <c r="A13" s="38" t="s">
        <v>260</v>
      </c>
      <c r="B13" s="86"/>
      <c r="C13" s="86"/>
      <c r="D13" s="86"/>
      <c r="E13" s="89" t="str">
        <f t="shared" si="0"/>
        <v>Same as above</v>
      </c>
      <c r="F13" s="86"/>
      <c r="G13" s="86" t="s">
        <v>258</v>
      </c>
      <c r="H13" s="86" t="s">
        <v>243</v>
      </c>
      <c r="I13" s="86">
        <v>60000</v>
      </c>
      <c r="J13" s="38" t="s">
        <v>256</v>
      </c>
    </row>
    <row r="14" spans="1:10" ht="75">
      <c r="A14" s="83" t="s">
        <v>251</v>
      </c>
      <c r="B14" s="86" t="s">
        <v>184</v>
      </c>
      <c r="C14" s="86" t="s">
        <v>184</v>
      </c>
      <c r="D14" s="86"/>
      <c r="E14" s="89" t="str">
        <f t="shared" si="0"/>
        <v>Same as above</v>
      </c>
      <c r="F14" s="86" t="s">
        <v>184</v>
      </c>
      <c r="G14" s="86" t="s">
        <v>259</v>
      </c>
      <c r="H14" s="86" t="s">
        <v>252</v>
      </c>
      <c r="I14" s="86">
        <v>100000</v>
      </c>
      <c r="J14" s="38" t="s">
        <v>257</v>
      </c>
    </row>
    <row r="15" spans="1:10" ht="18.75">
      <c r="A15" s="195" t="s">
        <v>0</v>
      </c>
      <c r="B15" s="196"/>
      <c r="C15" s="196"/>
      <c r="D15" s="196"/>
      <c r="E15" s="196"/>
      <c r="F15" s="196"/>
      <c r="G15" s="196"/>
      <c r="H15" s="197"/>
      <c r="I15" s="64">
        <f>SUM(I5:I14)</f>
        <v>1760000</v>
      </c>
      <c r="J15" s="38"/>
    </row>
  </sheetData>
  <sheetProtection formatCells="0" formatColumns="0" formatRows="0" insertColumns="0" insertRows="0" selectLockedCells="1"/>
  <mergeCells count="5">
    <mergeCell ref="A1:I1"/>
    <mergeCell ref="A2:J2"/>
    <mergeCell ref="A15:H15"/>
    <mergeCell ref="B3:F3"/>
    <mergeCell ref="G3:J3"/>
  </mergeCells>
  <phoneticPr fontId="2" type="noConversion"/>
  <pageMargins left="0.75" right="0.75" top="1" bottom="1" header="0.5" footer="0.5"/>
  <pageSetup scale="67" orientation="landscape"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J9"/>
  <sheetViews>
    <sheetView workbookViewId="0">
      <selection activeCell="K5" sqref="K5"/>
    </sheetView>
  </sheetViews>
  <sheetFormatPr defaultRowHeight="15"/>
  <cols>
    <col min="1" max="1" width="16.85546875" style="8" bestFit="1" customWidth="1"/>
    <col min="2" max="2" width="16.42578125" style="8" customWidth="1"/>
    <col min="3" max="4" width="14" style="8" customWidth="1"/>
    <col min="5" max="5" width="18.85546875" style="8" customWidth="1"/>
    <col min="6" max="8" width="14" style="8" customWidth="1"/>
    <col min="9" max="9" width="13.85546875" style="8" customWidth="1"/>
    <col min="10" max="10" width="19.42578125" style="8" customWidth="1"/>
    <col min="11" max="11" width="14.42578125" style="8" customWidth="1"/>
    <col min="12" max="12" width="16.7109375" style="8" customWidth="1"/>
    <col min="13" max="16384" width="9.140625" style="8"/>
  </cols>
  <sheetData>
    <row r="1" spans="1:10" ht="18">
      <c r="A1" s="195" t="s">
        <v>268</v>
      </c>
      <c r="B1" s="196"/>
      <c r="C1" s="196"/>
      <c r="D1" s="196"/>
      <c r="E1" s="196"/>
      <c r="F1" s="196"/>
      <c r="G1" s="196"/>
      <c r="H1" s="196"/>
      <c r="I1" s="196"/>
      <c r="J1" s="197"/>
    </row>
    <row r="2" spans="1:10" s="58" customFormat="1" ht="18.75">
      <c r="A2" s="43" t="s">
        <v>5</v>
      </c>
      <c r="B2" s="199" t="s">
        <v>80</v>
      </c>
      <c r="C2" s="199"/>
      <c r="D2" s="199"/>
      <c r="E2" s="199"/>
      <c r="F2" s="199"/>
      <c r="G2" s="199" t="s">
        <v>118</v>
      </c>
      <c r="H2" s="199"/>
      <c r="I2" s="199"/>
      <c r="J2" s="199"/>
    </row>
    <row r="3" spans="1:10" s="123" customFormat="1" ht="78.75">
      <c r="A3" s="27" t="s">
        <v>41</v>
      </c>
      <c r="B3" s="27" t="s">
        <v>129</v>
      </c>
      <c r="C3" s="27" t="s">
        <v>10</v>
      </c>
      <c r="D3" s="27" t="s">
        <v>116</v>
      </c>
      <c r="E3" s="27" t="s">
        <v>117</v>
      </c>
      <c r="F3" s="27" t="s">
        <v>17</v>
      </c>
      <c r="G3" s="27" t="s">
        <v>130</v>
      </c>
      <c r="H3" s="27" t="s">
        <v>10</v>
      </c>
      <c r="I3" s="27" t="s">
        <v>6</v>
      </c>
      <c r="J3" s="27" t="s">
        <v>7</v>
      </c>
    </row>
    <row r="4" spans="1:10" ht="110.25">
      <c r="A4" s="55" t="s">
        <v>274</v>
      </c>
      <c r="B4" s="86" t="s">
        <v>184</v>
      </c>
      <c r="C4" s="86" t="s">
        <v>184</v>
      </c>
      <c r="D4" s="86"/>
      <c r="E4" s="36" t="s">
        <v>203</v>
      </c>
      <c r="F4" s="86" t="s">
        <v>184</v>
      </c>
      <c r="G4" s="37">
        <v>8</v>
      </c>
      <c r="H4" s="49" t="s">
        <v>275</v>
      </c>
      <c r="I4" s="68" t="s">
        <v>223</v>
      </c>
      <c r="J4" s="49" t="s">
        <v>276</v>
      </c>
    </row>
    <row r="5" spans="1:10" ht="47.25">
      <c r="A5" s="90"/>
      <c r="B5" s="86" t="s">
        <v>184</v>
      </c>
      <c r="C5" s="86" t="s">
        <v>184</v>
      </c>
      <c r="D5" s="86"/>
      <c r="E5" s="88" t="s">
        <v>204</v>
      </c>
      <c r="F5" s="86" t="s">
        <v>184</v>
      </c>
      <c r="G5" s="37">
        <v>8</v>
      </c>
      <c r="H5" s="49" t="s">
        <v>278</v>
      </c>
      <c r="I5" s="68" t="s">
        <v>224</v>
      </c>
      <c r="J5" s="49" t="s">
        <v>277</v>
      </c>
    </row>
    <row r="6" spans="1:10" ht="63">
      <c r="A6" s="90"/>
      <c r="B6" s="86" t="s">
        <v>184</v>
      </c>
      <c r="C6" s="86" t="s">
        <v>184</v>
      </c>
      <c r="D6" s="86"/>
      <c r="E6" s="88" t="s">
        <v>204</v>
      </c>
      <c r="F6" s="86" t="s">
        <v>184</v>
      </c>
      <c r="G6" s="37">
        <v>8</v>
      </c>
      <c r="H6" s="49" t="s">
        <v>269</v>
      </c>
      <c r="I6" s="68" t="s">
        <v>224</v>
      </c>
      <c r="J6" s="49" t="s">
        <v>279</v>
      </c>
    </row>
    <row r="7" spans="1:10" ht="63">
      <c r="A7" s="40"/>
      <c r="B7" s="68" t="s">
        <v>184</v>
      </c>
      <c r="C7" s="68"/>
      <c r="D7" s="68"/>
      <c r="E7" s="88" t="s">
        <v>204</v>
      </c>
      <c r="F7" s="68"/>
      <c r="G7" s="37">
        <v>8</v>
      </c>
      <c r="H7" s="49" t="s">
        <v>270</v>
      </c>
      <c r="I7" s="68" t="s">
        <v>224</v>
      </c>
      <c r="J7" s="49" t="s">
        <v>280</v>
      </c>
    </row>
    <row r="8" spans="1:10" ht="63">
      <c r="A8" s="40"/>
      <c r="B8" s="68"/>
      <c r="C8" s="68"/>
      <c r="D8" s="68"/>
      <c r="E8" s="88" t="s">
        <v>204</v>
      </c>
      <c r="F8" s="68"/>
      <c r="G8" s="68"/>
      <c r="H8" s="49" t="s">
        <v>271</v>
      </c>
      <c r="I8" s="68" t="s">
        <v>272</v>
      </c>
      <c r="J8" s="49" t="s">
        <v>281</v>
      </c>
    </row>
    <row r="9" spans="1:10" ht="18">
      <c r="A9" s="195" t="s">
        <v>0</v>
      </c>
      <c r="B9" s="196"/>
      <c r="C9" s="196"/>
      <c r="D9" s="196"/>
      <c r="E9" s="196"/>
      <c r="F9" s="196"/>
      <c r="G9" s="196"/>
      <c r="H9" s="197"/>
      <c r="I9" s="91" t="s">
        <v>273</v>
      </c>
      <c r="J9" s="68"/>
    </row>
  </sheetData>
  <sheetProtection formatCells="0" formatColumns="0" formatRows="0" insertColumns="0" insertRows="0" selectLockedCells="1"/>
  <mergeCells count="4">
    <mergeCell ref="A9:H9"/>
    <mergeCell ref="A1:J1"/>
    <mergeCell ref="B2:F2"/>
    <mergeCell ref="G2:J2"/>
  </mergeCells>
  <phoneticPr fontId="2" type="noConversion"/>
  <pageMargins left="0.75" right="0.75" top="1" bottom="1" header="0.5" footer="0.5"/>
  <pageSetup paperSize="9" scale="83" orientation="landscape"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L7"/>
  <sheetViews>
    <sheetView workbookViewId="0">
      <selection activeCell="K6" sqref="K6"/>
    </sheetView>
  </sheetViews>
  <sheetFormatPr defaultRowHeight="15"/>
  <cols>
    <col min="1" max="1" width="17.5703125" style="8" customWidth="1"/>
    <col min="2" max="2" width="16" style="8" customWidth="1"/>
    <col min="3" max="7" width="15.140625" style="8" customWidth="1"/>
    <col min="8" max="8" width="14.7109375" style="8" customWidth="1"/>
    <col min="9" max="9" width="14.5703125" style="8" customWidth="1"/>
    <col min="10" max="10" width="13.28515625" style="8" customWidth="1"/>
    <col min="11" max="11" width="14.5703125" style="8" customWidth="1"/>
    <col min="12" max="12" width="13.140625" style="8" customWidth="1"/>
    <col min="13" max="16384" width="9.140625" style="8"/>
  </cols>
  <sheetData>
    <row r="1" spans="1:12" ht="18.75">
      <c r="A1" s="188" t="s">
        <v>42</v>
      </c>
      <c r="B1" s="188"/>
      <c r="C1" s="188"/>
      <c r="D1" s="188"/>
      <c r="E1" s="188"/>
      <c r="F1" s="188"/>
      <c r="G1" s="188"/>
      <c r="H1" s="188"/>
      <c r="I1" s="188"/>
      <c r="J1" s="188"/>
      <c r="K1" s="188"/>
      <c r="L1" s="188"/>
    </row>
    <row r="3" spans="1:12" ht="18.75">
      <c r="A3" s="46" t="s">
        <v>5</v>
      </c>
      <c r="B3" s="172" t="s">
        <v>80</v>
      </c>
      <c r="C3" s="172"/>
      <c r="D3" s="172"/>
      <c r="E3" s="172"/>
      <c r="F3" s="172"/>
      <c r="G3" s="172" t="s">
        <v>118</v>
      </c>
      <c r="H3" s="172"/>
      <c r="I3" s="172"/>
      <c r="J3" s="172"/>
    </row>
    <row r="4" spans="1:12" s="123" customFormat="1" ht="110.25">
      <c r="A4" s="124" t="s">
        <v>287</v>
      </c>
      <c r="B4" s="27" t="s">
        <v>131</v>
      </c>
      <c r="C4" s="27" t="s">
        <v>43</v>
      </c>
      <c r="D4" s="27" t="s">
        <v>116</v>
      </c>
      <c r="E4" s="27" t="s">
        <v>117</v>
      </c>
      <c r="F4" s="27" t="s">
        <v>17</v>
      </c>
      <c r="G4" s="27" t="s">
        <v>3</v>
      </c>
      <c r="H4" s="27" t="s">
        <v>14</v>
      </c>
      <c r="I4" s="27" t="s">
        <v>6</v>
      </c>
      <c r="J4" s="27" t="s">
        <v>7</v>
      </c>
    </row>
    <row r="5" spans="1:12" ht="165">
      <c r="A5" s="55">
        <v>1</v>
      </c>
      <c r="B5" s="86"/>
      <c r="C5" s="86"/>
      <c r="D5" s="86"/>
      <c r="E5" s="41" t="s">
        <v>350</v>
      </c>
      <c r="F5" s="86"/>
      <c r="G5" s="86">
        <v>15</v>
      </c>
      <c r="H5" s="40" t="s">
        <v>283</v>
      </c>
      <c r="I5" s="44">
        <v>50000</v>
      </c>
      <c r="J5" s="44" t="s">
        <v>284</v>
      </c>
    </row>
    <row r="6" spans="1:12" ht="180">
      <c r="A6" s="55">
        <v>2</v>
      </c>
      <c r="B6" s="86" t="s">
        <v>184</v>
      </c>
      <c r="C6" s="86" t="s">
        <v>184</v>
      </c>
      <c r="D6" s="86"/>
      <c r="E6" s="36" t="s">
        <v>203</v>
      </c>
      <c r="F6" s="86" t="s">
        <v>184</v>
      </c>
      <c r="G6" s="86">
        <v>15</v>
      </c>
      <c r="H6" s="40" t="s">
        <v>285</v>
      </c>
      <c r="I6" s="44">
        <v>50000</v>
      </c>
      <c r="J6" s="40" t="s">
        <v>286</v>
      </c>
    </row>
    <row r="7" spans="1:12" ht="18">
      <c r="A7" s="200" t="s">
        <v>0</v>
      </c>
      <c r="B7" s="200"/>
      <c r="C7" s="200"/>
      <c r="D7" s="200"/>
      <c r="E7" s="200"/>
      <c r="F7" s="200"/>
      <c r="G7" s="200"/>
      <c r="H7" s="200"/>
      <c r="I7" s="125" t="s">
        <v>282</v>
      </c>
      <c r="J7" s="125"/>
    </row>
  </sheetData>
  <sheetProtection formatCells="0" formatColumns="0" formatRows="0" insertColumns="0" insertRows="0" selectLockedCells="1"/>
  <mergeCells count="4">
    <mergeCell ref="A7:H7"/>
    <mergeCell ref="A1:L1"/>
    <mergeCell ref="B3:F3"/>
    <mergeCell ref="G3:J3"/>
  </mergeCells>
  <phoneticPr fontId="2" type="noConversion"/>
  <printOptions horizontalCentered="1"/>
  <pageMargins left="0.75" right="0.75" top="1" bottom="1" header="0.5" footer="0.5"/>
  <pageSetup paperSize="9" scale="72" orientation="landscape" r:id="rId1"/>
  <headerFooter alignWithMargins="0"/>
</worksheet>
</file>

<file path=xl/worksheets/sheet11.xml><?xml version="1.0" encoding="utf-8"?>
<worksheet xmlns="http://schemas.openxmlformats.org/spreadsheetml/2006/main" xmlns:r="http://schemas.openxmlformats.org/officeDocument/2006/relationships">
  <sheetPr>
    <pageSetUpPr fitToPage="1"/>
  </sheetPr>
  <dimension ref="A1:J6"/>
  <sheetViews>
    <sheetView workbookViewId="0">
      <selection activeCell="F11" sqref="F11:F14"/>
    </sheetView>
  </sheetViews>
  <sheetFormatPr defaultRowHeight="15"/>
  <cols>
    <col min="1" max="1" width="13.140625" style="8" customWidth="1"/>
    <col min="2" max="2" width="16" style="8" customWidth="1"/>
    <col min="3" max="5" width="16.28515625" style="8" customWidth="1"/>
    <col min="6" max="6" width="18" style="8" customWidth="1"/>
    <col min="7" max="7" width="15.85546875" style="8" customWidth="1"/>
    <col min="8" max="8" width="14.42578125" style="8" customWidth="1"/>
    <col min="9" max="9" width="12.85546875" style="8" customWidth="1"/>
    <col min="10" max="10" width="16.42578125" style="8" customWidth="1"/>
    <col min="11" max="11" width="14.42578125" style="8" customWidth="1"/>
    <col min="12" max="12" width="17.42578125" style="8" customWidth="1"/>
    <col min="13" max="16384" width="9.140625" style="8"/>
  </cols>
  <sheetData>
    <row r="1" spans="1:10" ht="18">
      <c r="A1" s="204" t="s">
        <v>288</v>
      </c>
      <c r="B1" s="205"/>
      <c r="C1" s="205"/>
      <c r="D1" s="205"/>
      <c r="E1" s="205"/>
      <c r="F1" s="205"/>
      <c r="G1" s="205"/>
      <c r="H1" s="205"/>
      <c r="I1" s="205"/>
      <c r="J1" s="206"/>
    </row>
    <row r="2" spans="1:10" ht="18.75">
      <c r="A2" s="46" t="s">
        <v>5</v>
      </c>
      <c r="B2" s="172" t="s">
        <v>80</v>
      </c>
      <c r="C2" s="172"/>
      <c r="D2" s="172"/>
      <c r="E2" s="172"/>
      <c r="F2" s="172"/>
      <c r="G2" s="172" t="s">
        <v>118</v>
      </c>
      <c r="H2" s="172"/>
      <c r="I2" s="172"/>
      <c r="J2" s="172"/>
    </row>
    <row r="3" spans="1:10" ht="112.5">
      <c r="A3" s="4" t="s">
        <v>13</v>
      </c>
      <c r="B3" s="4" t="s">
        <v>132</v>
      </c>
      <c r="C3" s="5" t="s">
        <v>12</v>
      </c>
      <c r="D3" s="5" t="s">
        <v>116</v>
      </c>
      <c r="E3" s="5" t="s">
        <v>117</v>
      </c>
      <c r="F3" s="5" t="s">
        <v>17</v>
      </c>
      <c r="G3" s="4" t="s">
        <v>11</v>
      </c>
      <c r="H3" s="4" t="s">
        <v>14</v>
      </c>
      <c r="I3" s="4" t="s">
        <v>6</v>
      </c>
      <c r="J3" s="4" t="s">
        <v>7</v>
      </c>
    </row>
    <row r="4" spans="1:10" ht="110.25">
      <c r="A4" s="86" t="s">
        <v>293</v>
      </c>
      <c r="B4" s="86" t="s">
        <v>184</v>
      </c>
      <c r="C4" s="86" t="s">
        <v>184</v>
      </c>
      <c r="D4" s="86"/>
      <c r="E4" s="41" t="s">
        <v>351</v>
      </c>
      <c r="F4" s="86" t="s">
        <v>184</v>
      </c>
      <c r="G4" s="86">
        <v>8</v>
      </c>
      <c r="H4" s="86" t="s">
        <v>289</v>
      </c>
      <c r="I4" s="86">
        <v>50000</v>
      </c>
      <c r="J4" s="92" t="s">
        <v>290</v>
      </c>
    </row>
    <row r="5" spans="1:10" ht="110.25">
      <c r="A5" s="37" t="s">
        <v>294</v>
      </c>
      <c r="B5" s="86" t="s">
        <v>184</v>
      </c>
      <c r="C5" s="86" t="s">
        <v>184</v>
      </c>
      <c r="D5" s="86"/>
      <c r="E5" s="41" t="s">
        <v>351</v>
      </c>
      <c r="F5" s="86" t="s">
        <v>184</v>
      </c>
      <c r="G5" s="86">
        <v>8</v>
      </c>
      <c r="H5" s="86" t="s">
        <v>291</v>
      </c>
      <c r="I5" s="86">
        <v>50000</v>
      </c>
      <c r="J5" s="92" t="s">
        <v>292</v>
      </c>
    </row>
    <row r="6" spans="1:10" ht="18" customHeight="1">
      <c r="A6" s="201" t="s">
        <v>0</v>
      </c>
      <c r="B6" s="202"/>
      <c r="C6" s="202"/>
      <c r="D6" s="202"/>
      <c r="E6" s="202"/>
      <c r="F6" s="202"/>
      <c r="G6" s="202"/>
      <c r="H6" s="203"/>
      <c r="I6" s="68">
        <v>100000</v>
      </c>
      <c r="J6" s="92" t="s">
        <v>79</v>
      </c>
    </row>
  </sheetData>
  <sheetProtection formatCells="0" formatColumns="0" formatRows="0" insertColumns="0" insertRows="0" selectLockedCells="1"/>
  <mergeCells count="4">
    <mergeCell ref="A6:H6"/>
    <mergeCell ref="A1:J1"/>
    <mergeCell ref="B2:F2"/>
    <mergeCell ref="G2:J2"/>
  </mergeCells>
  <phoneticPr fontId="2" type="noConversion"/>
  <pageMargins left="0.75" right="0.75" top="1" bottom="1" header="0.5" footer="0.5"/>
  <pageSetup paperSize="9" scale="83" orientation="landscape"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2:J8"/>
  <sheetViews>
    <sheetView workbookViewId="0">
      <selection activeCell="E15" sqref="E15"/>
    </sheetView>
  </sheetViews>
  <sheetFormatPr defaultRowHeight="15"/>
  <cols>
    <col min="1" max="1" width="18.28515625" style="8" customWidth="1"/>
    <col min="2" max="2" width="16" style="8" customWidth="1"/>
    <col min="3" max="4" width="11.5703125" style="8" customWidth="1"/>
    <col min="5" max="5" width="14.85546875" style="8" customWidth="1"/>
    <col min="6" max="7" width="11.5703125" style="8" customWidth="1"/>
    <col min="8" max="8" width="12" style="8" customWidth="1"/>
    <col min="9" max="9" width="19.28515625" style="8" customWidth="1"/>
    <col min="10" max="10" width="15" style="8" customWidth="1"/>
    <col min="11" max="16384" width="9.140625" style="8"/>
  </cols>
  <sheetData>
    <row r="2" spans="1:10" ht="18">
      <c r="A2" s="207" t="s">
        <v>352</v>
      </c>
      <c r="B2" s="207"/>
      <c r="C2" s="207"/>
      <c r="D2" s="207"/>
      <c r="E2" s="207"/>
      <c r="F2" s="207"/>
      <c r="G2" s="207"/>
      <c r="H2" s="207"/>
      <c r="I2" s="207"/>
      <c r="J2" s="207"/>
    </row>
    <row r="3" spans="1:10" ht="18.75">
      <c r="A3" s="55" t="s">
        <v>295</v>
      </c>
      <c r="B3" s="172" t="s">
        <v>80</v>
      </c>
      <c r="C3" s="172"/>
      <c r="D3" s="172"/>
      <c r="E3" s="172"/>
      <c r="F3" s="172"/>
      <c r="G3" s="172" t="s">
        <v>118</v>
      </c>
      <c r="H3" s="172"/>
      <c r="I3" s="172"/>
      <c r="J3" s="172"/>
    </row>
    <row r="4" spans="1:10" ht="18.75" customHeight="1">
      <c r="A4" s="5" t="s">
        <v>29</v>
      </c>
      <c r="B4" s="4" t="s">
        <v>133</v>
      </c>
      <c r="C4" s="5" t="s">
        <v>134</v>
      </c>
      <c r="D4" s="5"/>
      <c r="E4" s="5"/>
      <c r="F4" s="5" t="s">
        <v>116</v>
      </c>
      <c r="G4" s="5" t="s">
        <v>117</v>
      </c>
      <c r="H4" s="5" t="s">
        <v>17</v>
      </c>
      <c r="I4" s="4" t="s">
        <v>135</v>
      </c>
      <c r="J4" s="4" t="s">
        <v>134</v>
      </c>
    </row>
    <row r="5" spans="1:10" ht="112.5">
      <c r="A5" s="5" t="s">
        <v>29</v>
      </c>
      <c r="B5" s="4" t="s">
        <v>133</v>
      </c>
      <c r="C5" s="5" t="s">
        <v>134</v>
      </c>
      <c r="D5" s="5" t="s">
        <v>116</v>
      </c>
      <c r="E5" s="5" t="s">
        <v>117</v>
      </c>
      <c r="F5" s="5" t="s">
        <v>17</v>
      </c>
      <c r="G5" s="4" t="s">
        <v>135</v>
      </c>
      <c r="H5" s="4" t="s">
        <v>134</v>
      </c>
      <c r="I5" s="4" t="s">
        <v>6</v>
      </c>
      <c r="J5" s="4" t="s">
        <v>7</v>
      </c>
    </row>
    <row r="6" spans="1:10" ht="155.25">
      <c r="A6" s="42" t="s">
        <v>297</v>
      </c>
      <c r="B6" s="86" t="s">
        <v>184</v>
      </c>
      <c r="C6" s="86" t="s">
        <v>184</v>
      </c>
      <c r="D6" s="86"/>
      <c r="E6" s="41" t="s">
        <v>351</v>
      </c>
      <c r="F6" s="86" t="s">
        <v>184</v>
      </c>
      <c r="G6" s="86">
        <v>200</v>
      </c>
      <c r="H6" s="105" t="s">
        <v>353</v>
      </c>
      <c r="I6" s="55" t="s">
        <v>296</v>
      </c>
      <c r="J6" s="92" t="s">
        <v>298</v>
      </c>
    </row>
    <row r="7" spans="1:10" ht="110.25">
      <c r="A7" s="42" t="s">
        <v>300</v>
      </c>
      <c r="B7" s="86"/>
      <c r="C7" s="86"/>
      <c r="D7" s="86"/>
      <c r="E7" s="41" t="s">
        <v>351</v>
      </c>
      <c r="F7" s="86"/>
      <c r="G7" s="105" t="s">
        <v>354</v>
      </c>
      <c r="H7" s="105" t="s">
        <v>354</v>
      </c>
      <c r="I7" s="37">
        <v>50000</v>
      </c>
      <c r="J7" s="68" t="s">
        <v>299</v>
      </c>
    </row>
    <row r="8" spans="1:10" ht="18.75" customHeight="1">
      <c r="A8" s="93" t="s">
        <v>0</v>
      </c>
      <c r="B8" s="94" t="s">
        <v>301</v>
      </c>
      <c r="C8" s="95"/>
      <c r="D8" s="95"/>
      <c r="E8" s="95"/>
      <c r="F8" s="95"/>
      <c r="G8" s="95"/>
      <c r="H8" s="95"/>
      <c r="I8" s="96" t="s">
        <v>302</v>
      </c>
      <c r="J8" s="68"/>
    </row>
  </sheetData>
  <sheetProtection formatCells="0" formatColumns="0" formatRows="0" insertColumns="0" insertRows="0" selectLockedCells="1"/>
  <mergeCells count="3">
    <mergeCell ref="A2:J2"/>
    <mergeCell ref="B3:F3"/>
    <mergeCell ref="G3:J3"/>
  </mergeCells>
  <phoneticPr fontId="2" type="noConversion"/>
  <pageMargins left="0.75" right="0.75" top="1" bottom="1" header="0.5" footer="0.5"/>
  <pageSetup paperSize="9" scale="91" orientation="landscape"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J4"/>
  <sheetViews>
    <sheetView workbookViewId="0">
      <selection activeCell="G3" sqref="G3"/>
    </sheetView>
  </sheetViews>
  <sheetFormatPr defaultRowHeight="15"/>
  <cols>
    <col min="1" max="1" width="19.5703125" style="8" customWidth="1"/>
    <col min="2" max="2" width="12" style="8" customWidth="1"/>
    <col min="3" max="3" width="13.85546875" style="8" customWidth="1"/>
    <col min="4" max="4" width="11.140625" style="8" customWidth="1"/>
    <col min="5" max="5" width="13.85546875" style="8" customWidth="1"/>
    <col min="6" max="6" width="11" style="8" customWidth="1"/>
    <col min="7" max="7" width="13.85546875" style="8" customWidth="1"/>
    <col min="8" max="9" width="12.28515625" style="8" customWidth="1"/>
    <col min="10" max="10" width="13.140625" style="8" bestFit="1" customWidth="1"/>
    <col min="11" max="11" width="14.28515625" style="8" customWidth="1"/>
    <col min="12" max="12" width="14.140625" style="8" customWidth="1"/>
    <col min="13" max="16384" width="9.140625" style="8"/>
  </cols>
  <sheetData>
    <row r="1" spans="1:10" ht="21">
      <c r="A1" s="208" t="s">
        <v>303</v>
      </c>
      <c r="B1" s="208"/>
      <c r="C1" s="208"/>
      <c r="D1" s="208"/>
      <c r="E1" s="208"/>
      <c r="F1" s="208"/>
      <c r="G1" s="208"/>
      <c r="H1" s="208"/>
      <c r="I1" s="208"/>
      <c r="J1" s="208"/>
    </row>
    <row r="2" spans="1:10" ht="112.5">
      <c r="A2" s="4" t="s">
        <v>30</v>
      </c>
      <c r="B2" s="4" t="s">
        <v>136</v>
      </c>
      <c r="C2" s="4" t="s">
        <v>8</v>
      </c>
      <c r="D2" s="5" t="s">
        <v>116</v>
      </c>
      <c r="E2" s="5" t="s">
        <v>117</v>
      </c>
      <c r="F2" s="5" t="s">
        <v>17</v>
      </c>
      <c r="G2" s="4" t="s">
        <v>150</v>
      </c>
      <c r="H2" s="4" t="s">
        <v>8</v>
      </c>
      <c r="I2" s="4" t="s">
        <v>6</v>
      </c>
      <c r="J2" s="4" t="s">
        <v>7</v>
      </c>
    </row>
    <row r="3" spans="1:10" ht="173.25">
      <c r="A3" s="86" t="s">
        <v>304</v>
      </c>
      <c r="B3" s="86" t="s">
        <v>184</v>
      </c>
      <c r="C3" s="48" t="s">
        <v>308</v>
      </c>
      <c r="D3" s="48"/>
      <c r="E3" s="36" t="s">
        <v>203</v>
      </c>
      <c r="F3" s="99" t="s">
        <v>183</v>
      </c>
      <c r="G3" s="86" t="s">
        <v>305</v>
      </c>
      <c r="H3" s="86" t="s">
        <v>306</v>
      </c>
      <c r="I3" s="99" t="s">
        <v>307</v>
      </c>
      <c r="J3" s="100" t="s">
        <v>309</v>
      </c>
    </row>
    <row r="4" spans="1:10" ht="18">
      <c r="A4" s="195" t="s">
        <v>0</v>
      </c>
      <c r="B4" s="196"/>
      <c r="C4" s="196"/>
      <c r="D4" s="196"/>
      <c r="E4" s="196"/>
      <c r="F4" s="196"/>
      <c r="G4" s="196"/>
      <c r="H4" s="197"/>
      <c r="I4" s="98" t="s">
        <v>307</v>
      </c>
      <c r="J4" s="86"/>
    </row>
  </sheetData>
  <sheetProtection formatCells="0" formatColumns="0" formatRows="0" insertColumns="0" insertRows="0" selectLockedCells="1"/>
  <mergeCells count="2">
    <mergeCell ref="A4:H4"/>
    <mergeCell ref="A1:J1"/>
  </mergeCells>
  <phoneticPr fontId="2" type="noConversion"/>
  <printOptions horizontalCentered="1"/>
  <pageMargins left="0.17" right="0.16"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dimension ref="A1:L33"/>
  <sheetViews>
    <sheetView tabSelected="1" workbookViewId="0">
      <selection activeCell="I8" sqref="I8"/>
    </sheetView>
  </sheetViews>
  <sheetFormatPr defaultRowHeight="15"/>
  <cols>
    <col min="1" max="1" width="4.28515625" style="8" customWidth="1"/>
    <col min="2" max="2" width="19.5703125" style="8" customWidth="1"/>
    <col min="3" max="4" width="14.7109375" style="8" customWidth="1"/>
    <col min="5" max="5" width="11.28515625" style="8" bestFit="1" customWidth="1"/>
    <col min="6" max="6" width="14.28515625" style="8" customWidth="1"/>
    <col min="7" max="7" width="12.28515625" style="8" customWidth="1"/>
    <col min="8" max="8" width="17.42578125" style="8" customWidth="1"/>
    <col min="9" max="9" width="22.140625" style="8" customWidth="1"/>
    <col min="10" max="10" width="9.140625" style="8" hidden="1" customWidth="1"/>
    <col min="11" max="11" width="14.28515625" style="8" customWidth="1"/>
    <col min="12" max="16384" width="9.140625" style="8"/>
  </cols>
  <sheetData>
    <row r="1" spans="1:12" ht="18" customHeight="1">
      <c r="A1" s="213" t="s">
        <v>355</v>
      </c>
      <c r="B1" s="214"/>
      <c r="C1" s="214"/>
      <c r="D1" s="214"/>
      <c r="E1" s="214"/>
      <c r="F1" s="214"/>
      <c r="G1" s="214"/>
      <c r="H1" s="214"/>
      <c r="I1" s="214"/>
      <c r="J1" s="26"/>
      <c r="K1" s="26"/>
      <c r="L1" s="26"/>
    </row>
    <row r="2" spans="1:12" ht="47.25" customHeight="1">
      <c r="A2" s="215" t="s">
        <v>15</v>
      </c>
      <c r="B2" s="215" t="s">
        <v>16</v>
      </c>
      <c r="C2" s="215" t="s">
        <v>356</v>
      </c>
      <c r="D2" s="215" t="s">
        <v>17</v>
      </c>
      <c r="E2" s="215"/>
      <c r="F2" s="215" t="s">
        <v>137</v>
      </c>
      <c r="G2" s="215" t="s">
        <v>357</v>
      </c>
      <c r="H2" s="215" t="s">
        <v>358</v>
      </c>
      <c r="I2" s="215" t="s">
        <v>359</v>
      </c>
      <c r="J2" s="25"/>
      <c r="K2" s="126"/>
    </row>
    <row r="3" spans="1:12" ht="37.5">
      <c r="A3" s="215"/>
      <c r="B3" s="215"/>
      <c r="C3" s="215"/>
      <c r="D3" s="24" t="s">
        <v>360</v>
      </c>
      <c r="E3" s="24" t="s">
        <v>361</v>
      </c>
      <c r="F3" s="215"/>
      <c r="G3" s="215"/>
      <c r="H3" s="215"/>
      <c r="I3" s="215"/>
      <c r="J3" s="25"/>
      <c r="K3" s="126"/>
    </row>
    <row r="4" spans="1:12" ht="18.75">
      <c r="A4" s="9" t="s">
        <v>18</v>
      </c>
      <c r="B4" s="209" t="s">
        <v>44</v>
      </c>
      <c r="C4" s="210"/>
      <c r="D4" s="210"/>
      <c r="E4" s="210"/>
      <c r="F4" s="210"/>
      <c r="G4" s="210"/>
      <c r="H4" s="210"/>
      <c r="I4" s="211"/>
      <c r="J4" s="25"/>
      <c r="K4" s="126"/>
    </row>
    <row r="5" spans="1:12" ht="63">
      <c r="A5" s="127">
        <v>1</v>
      </c>
      <c r="B5" s="124" t="s">
        <v>362</v>
      </c>
      <c r="C5" s="27" t="s">
        <v>363</v>
      </c>
      <c r="D5" s="27" t="s">
        <v>363</v>
      </c>
      <c r="E5" s="27" t="s">
        <v>363</v>
      </c>
      <c r="F5" s="27" t="s">
        <v>363</v>
      </c>
      <c r="G5" s="27" t="s">
        <v>369</v>
      </c>
      <c r="H5" s="128"/>
      <c r="I5" s="128"/>
      <c r="J5" s="69"/>
      <c r="K5" s="126"/>
    </row>
    <row r="6" spans="1:12" ht="15" customHeight="1">
      <c r="A6" s="127"/>
      <c r="B6" s="124" t="s">
        <v>86</v>
      </c>
      <c r="C6" s="27"/>
      <c r="D6" s="27"/>
      <c r="E6" s="27"/>
      <c r="F6" s="27"/>
      <c r="G6" s="27">
        <v>2000000</v>
      </c>
      <c r="H6" s="129">
        <f>G6*0.25</f>
        <v>500000</v>
      </c>
      <c r="I6" s="128">
        <f>G6*0.75</f>
        <v>1500000</v>
      </c>
      <c r="J6" s="69"/>
      <c r="K6" s="126"/>
    </row>
    <row r="7" spans="1:12" ht="31.5">
      <c r="A7" s="127">
        <v>2</v>
      </c>
      <c r="B7" s="124" t="s">
        <v>45</v>
      </c>
      <c r="C7" s="27">
        <v>2250000</v>
      </c>
      <c r="D7" s="216">
        <v>500000</v>
      </c>
      <c r="E7" s="217"/>
      <c r="F7" s="130"/>
      <c r="G7" s="131">
        <v>3000000</v>
      </c>
      <c r="H7" s="129">
        <f>G7*0.25</f>
        <v>750000</v>
      </c>
      <c r="I7" s="128">
        <f>G7*0.75</f>
        <v>2250000</v>
      </c>
      <c r="J7" s="69"/>
      <c r="K7" s="126"/>
    </row>
    <row r="8" spans="1:12" ht="78.75">
      <c r="A8" s="127">
        <v>3</v>
      </c>
      <c r="B8" s="124" t="s">
        <v>364</v>
      </c>
      <c r="C8" s="27">
        <v>535000</v>
      </c>
      <c r="D8" s="218">
        <v>2600000</v>
      </c>
      <c r="E8" s="219"/>
      <c r="F8" s="141"/>
      <c r="G8" s="142">
        <v>4000000</v>
      </c>
      <c r="H8" s="129">
        <f>G8*0.25</f>
        <v>1000000</v>
      </c>
      <c r="I8" s="128">
        <f>G8*0.75</f>
        <v>3000000</v>
      </c>
      <c r="J8" s="132"/>
      <c r="K8" s="126"/>
    </row>
    <row r="9" spans="1:12" ht="31.5">
      <c r="A9" s="127">
        <v>4</v>
      </c>
      <c r="B9" s="124" t="s">
        <v>46</v>
      </c>
      <c r="C9" s="27">
        <v>3.75</v>
      </c>
      <c r="D9" s="216">
        <v>0</v>
      </c>
      <c r="E9" s="217"/>
      <c r="F9" s="133"/>
      <c r="G9" s="133">
        <v>500000</v>
      </c>
      <c r="H9" s="129">
        <f>G9*0.25</f>
        <v>125000</v>
      </c>
      <c r="I9" s="128">
        <f>G9*0.75</f>
        <v>375000</v>
      </c>
      <c r="J9" s="69"/>
      <c r="K9" s="126"/>
    </row>
    <row r="10" spans="1:12" ht="15.75">
      <c r="A10" s="127">
        <v>5</v>
      </c>
      <c r="B10" s="124" t="s">
        <v>25</v>
      </c>
      <c r="C10" s="27">
        <v>6.21</v>
      </c>
      <c r="D10" s="216">
        <v>54000</v>
      </c>
      <c r="E10" s="217"/>
      <c r="F10" s="27"/>
      <c r="G10" s="27">
        <v>1500000</v>
      </c>
      <c r="H10" s="129">
        <f>G10*0.25</f>
        <v>375000</v>
      </c>
      <c r="I10" s="128">
        <f>G10*0.75</f>
        <v>1125000</v>
      </c>
      <c r="J10" s="69"/>
      <c r="K10" s="126"/>
    </row>
    <row r="11" spans="1:12" ht="15.75" customHeight="1">
      <c r="A11" s="9" t="s">
        <v>19</v>
      </c>
      <c r="B11" s="212" t="s">
        <v>365</v>
      </c>
      <c r="C11" s="212"/>
      <c r="D11" s="212"/>
      <c r="E11" s="212"/>
      <c r="F11" s="212"/>
      <c r="G11" s="134"/>
      <c r="H11" s="134"/>
      <c r="I11" s="134"/>
      <c r="J11" s="135"/>
      <c r="K11" s="126"/>
    </row>
    <row r="12" spans="1:12" s="137" customFormat="1" ht="15.75" customHeight="1">
      <c r="A12" s="127">
        <v>12</v>
      </c>
      <c r="B12" s="124" t="s">
        <v>49</v>
      </c>
      <c r="C12" s="27"/>
      <c r="D12" s="27"/>
      <c r="E12" s="27"/>
      <c r="F12" s="27"/>
      <c r="G12" s="27"/>
      <c r="H12" s="128"/>
      <c r="I12" s="128"/>
      <c r="J12" s="27"/>
      <c r="K12" s="136"/>
    </row>
    <row r="13" spans="1:12" s="137" customFormat="1" ht="15.75" customHeight="1">
      <c r="A13" s="127">
        <v>13</v>
      </c>
      <c r="B13" s="124" t="s">
        <v>50</v>
      </c>
      <c r="C13" s="27"/>
      <c r="D13" s="27"/>
      <c r="E13" s="27"/>
      <c r="F13" s="27"/>
      <c r="G13" s="27"/>
      <c r="H13" s="128"/>
      <c r="I13" s="128"/>
      <c r="J13" s="27"/>
      <c r="K13" s="136"/>
    </row>
    <row r="14" spans="1:12" s="137" customFormat="1" ht="15" customHeight="1">
      <c r="A14" s="127">
        <v>14</v>
      </c>
      <c r="B14" s="124" t="s">
        <v>366</v>
      </c>
      <c r="C14" s="27"/>
      <c r="D14" s="27"/>
      <c r="E14" s="27"/>
      <c r="F14" s="27"/>
      <c r="G14" s="27"/>
      <c r="H14" s="128"/>
      <c r="I14" s="128"/>
      <c r="J14" s="27"/>
      <c r="K14" s="136"/>
    </row>
    <row r="15" spans="1:12" s="137" customFormat="1" ht="47.25">
      <c r="A15" s="127">
        <v>15</v>
      </c>
      <c r="B15" s="124" t="s">
        <v>51</v>
      </c>
      <c r="C15" s="27"/>
      <c r="D15" s="27"/>
      <c r="E15" s="27"/>
      <c r="F15" s="27"/>
      <c r="G15" s="27">
        <v>200000</v>
      </c>
      <c r="H15" s="128">
        <f>G15*0.25</f>
        <v>50000</v>
      </c>
      <c r="I15" s="128">
        <f>G15*0.75</f>
        <v>150000</v>
      </c>
      <c r="J15" s="27"/>
      <c r="K15" s="136"/>
    </row>
    <row r="16" spans="1:12" s="140" customFormat="1" ht="18.75">
      <c r="A16" s="6"/>
      <c r="B16" s="15"/>
      <c r="C16" s="138"/>
      <c r="D16" s="138"/>
      <c r="E16" s="138"/>
      <c r="F16" s="138"/>
      <c r="G16" s="139"/>
      <c r="H16" s="139"/>
      <c r="I16" s="139"/>
    </row>
    <row r="18" spans="2:9">
      <c r="B18" s="8" t="s">
        <v>367</v>
      </c>
      <c r="E18" s="8" t="s">
        <v>370</v>
      </c>
      <c r="I18" s="8" t="s">
        <v>371</v>
      </c>
    </row>
    <row r="19" spans="2:9" ht="15.75" customHeight="1">
      <c r="B19" s="8" t="s">
        <v>368</v>
      </c>
    </row>
    <row r="20" spans="2:9" ht="66.75" customHeight="1"/>
    <row r="21" spans="2:9" ht="18.75" customHeight="1"/>
    <row r="22" spans="2:9" ht="15.75" customHeight="1"/>
    <row r="23" spans="2:9" ht="15.75" customHeight="1"/>
    <row r="24" spans="2:9" ht="15.75" customHeight="1"/>
    <row r="25" spans="2:9" ht="15.75" customHeight="1"/>
    <row r="26" spans="2:9" ht="15.75" customHeight="1"/>
    <row r="29" spans="2:9" ht="18" customHeight="1"/>
    <row r="31" spans="2:9" ht="17.25" customHeight="1"/>
    <row r="32" spans="2:9" ht="15.75" customHeight="1"/>
    <row r="33" ht="15.75" customHeight="1"/>
  </sheetData>
  <sheetProtection formatCells="0" formatColumns="0" formatRows="0" insertColumns="0" insertRows="0" selectLockedCells="1"/>
  <mergeCells count="15">
    <mergeCell ref="B4:I4"/>
    <mergeCell ref="B11:F11"/>
    <mergeCell ref="A1:I1"/>
    <mergeCell ref="A2:A3"/>
    <mergeCell ref="B2:B3"/>
    <mergeCell ref="C2:C3"/>
    <mergeCell ref="D2:E2"/>
    <mergeCell ref="F2:F3"/>
    <mergeCell ref="G2:G3"/>
    <mergeCell ref="H2:H3"/>
    <mergeCell ref="I2:I3"/>
    <mergeCell ref="D7:E7"/>
    <mergeCell ref="D8:E8"/>
    <mergeCell ref="D9:E9"/>
    <mergeCell ref="D10:E10"/>
  </mergeCells>
  <phoneticPr fontId="2" type="noConversion"/>
  <printOptions horizontalCentered="1"/>
  <pageMargins left="0.21" right="0.35" top="1" bottom="1" header="0.5" footer="0.5"/>
  <pageSetup paperSize="9" scale="85" orientation="landscape"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U16"/>
  <sheetViews>
    <sheetView topLeftCell="A7" zoomScale="75" workbookViewId="0">
      <selection activeCell="C20" sqref="C20"/>
    </sheetView>
  </sheetViews>
  <sheetFormatPr defaultColWidth="8.7109375" defaultRowHeight="15"/>
  <cols>
    <col min="1" max="1" width="5.42578125" style="61" customWidth="1"/>
    <col min="2" max="2" width="22.85546875" style="61" customWidth="1"/>
    <col min="3" max="3" width="16.7109375" style="61" customWidth="1"/>
    <col min="4" max="4" width="13.140625" style="61" customWidth="1"/>
    <col min="5" max="5" width="4" style="61" bestFit="1" customWidth="1"/>
    <col min="6" max="6" width="4.140625" style="61" bestFit="1" customWidth="1"/>
    <col min="7" max="7" width="11.140625" style="61" bestFit="1" customWidth="1"/>
    <col min="8" max="8" width="4" style="61" bestFit="1" customWidth="1"/>
    <col min="9" max="9" width="4.140625" style="61" bestFit="1" customWidth="1"/>
    <col min="10" max="10" width="11.140625" style="61" bestFit="1" customWidth="1"/>
    <col min="11" max="12" width="4.42578125" style="61" bestFit="1" customWidth="1"/>
    <col min="13" max="13" width="11.140625" style="61" bestFit="1" customWidth="1"/>
    <col min="14" max="15" width="4.42578125" style="61" bestFit="1" customWidth="1"/>
    <col min="16" max="16" width="11.140625" style="61" bestFit="1" customWidth="1"/>
    <col min="17" max="17" width="17.5703125" style="61" customWidth="1"/>
    <col min="18" max="18" width="15.42578125" style="61" customWidth="1"/>
    <col min="19" max="19" width="17.140625" style="61" customWidth="1"/>
    <col min="20" max="20" width="9.140625" style="61" customWidth="1"/>
    <col min="21" max="21" width="15.28515625" style="61" customWidth="1"/>
    <col min="22" max="16384" width="8.7109375" style="61"/>
  </cols>
  <sheetData>
    <row r="1" spans="1:21" ht="45.75" customHeight="1">
      <c r="A1" s="223" t="s">
        <v>138</v>
      </c>
      <c r="B1" s="223"/>
      <c r="C1" s="223"/>
      <c r="D1" s="223"/>
      <c r="E1" s="223"/>
      <c r="F1" s="223"/>
      <c r="G1" s="223"/>
      <c r="H1" s="223"/>
      <c r="I1" s="223"/>
      <c r="J1" s="223"/>
      <c r="K1" s="223"/>
      <c r="L1" s="223"/>
      <c r="M1" s="223"/>
      <c r="N1" s="223"/>
      <c r="O1" s="223"/>
      <c r="P1" s="223"/>
      <c r="Q1" s="223"/>
      <c r="R1" s="223"/>
      <c r="S1" s="223"/>
      <c r="T1" s="223"/>
      <c r="U1" s="223"/>
    </row>
    <row r="2" spans="1:21" ht="18.75">
      <c r="A2" s="109"/>
      <c r="B2" s="222" t="s">
        <v>145</v>
      </c>
      <c r="C2" s="222"/>
      <c r="D2" s="222"/>
      <c r="E2" s="222"/>
      <c r="F2" s="222"/>
      <c r="G2" s="222"/>
      <c r="H2" s="222"/>
      <c r="I2" s="222"/>
      <c r="J2" s="222"/>
      <c r="K2" s="222"/>
      <c r="L2" s="222"/>
      <c r="M2" s="222"/>
      <c r="N2" s="222"/>
      <c r="O2" s="222"/>
      <c r="P2" s="222"/>
      <c r="Q2" s="222"/>
      <c r="R2" s="222"/>
      <c r="S2" s="222"/>
      <c r="T2" s="222"/>
    </row>
    <row r="3" spans="1:21" ht="18.75">
      <c r="A3" s="109"/>
      <c r="B3" s="109"/>
      <c r="C3" s="109"/>
      <c r="D3" s="109"/>
      <c r="E3" s="109"/>
      <c r="F3" s="109"/>
      <c r="G3" s="109"/>
      <c r="H3" s="109"/>
      <c r="I3" s="109"/>
      <c r="J3" s="109"/>
      <c r="K3" s="109"/>
      <c r="L3" s="109"/>
      <c r="M3" s="109"/>
      <c r="N3" s="109"/>
    </row>
    <row r="4" spans="1:21" ht="18.75">
      <c r="A4" s="109"/>
      <c r="B4" s="109"/>
      <c r="C4" s="109"/>
      <c r="D4" s="109"/>
      <c r="E4" s="109"/>
      <c r="F4" s="109"/>
      <c r="G4" s="109"/>
      <c r="H4" s="109"/>
      <c r="I4" s="109"/>
      <c r="J4" s="109"/>
      <c r="K4" s="109"/>
      <c r="L4" s="109"/>
      <c r="M4" s="109"/>
      <c r="N4" s="109"/>
    </row>
    <row r="5" spans="1:21" s="110" customFormat="1" ht="19.5" customHeight="1">
      <c r="A5" s="221" t="s">
        <v>15</v>
      </c>
      <c r="B5" s="221" t="s">
        <v>139</v>
      </c>
      <c r="C5" s="221" t="s">
        <v>55</v>
      </c>
      <c r="D5" s="221" t="s">
        <v>56</v>
      </c>
      <c r="E5" s="224" t="s">
        <v>57</v>
      </c>
      <c r="F5" s="224"/>
      <c r="G5" s="224"/>
      <c r="H5" s="224"/>
      <c r="I5" s="224"/>
      <c r="J5" s="224"/>
      <c r="K5" s="224"/>
      <c r="L5" s="224"/>
      <c r="M5" s="224"/>
      <c r="N5" s="224"/>
      <c r="O5" s="224"/>
      <c r="P5" s="224"/>
      <c r="Q5" s="221" t="s">
        <v>140</v>
      </c>
      <c r="R5" s="221"/>
      <c r="S5" s="221" t="s">
        <v>142</v>
      </c>
      <c r="T5" s="221" t="s">
        <v>143</v>
      </c>
      <c r="U5" s="221" t="s">
        <v>144</v>
      </c>
    </row>
    <row r="6" spans="1:21" s="110" customFormat="1" ht="19.5" customHeight="1">
      <c r="A6" s="221"/>
      <c r="B6" s="221"/>
      <c r="C6" s="221"/>
      <c r="D6" s="221"/>
      <c r="E6" s="224"/>
      <c r="F6" s="224"/>
      <c r="G6" s="224"/>
      <c r="H6" s="224"/>
      <c r="I6" s="224"/>
      <c r="J6" s="224"/>
      <c r="K6" s="224"/>
      <c r="L6" s="224"/>
      <c r="M6" s="224"/>
      <c r="N6" s="224"/>
      <c r="O6" s="224"/>
      <c r="P6" s="224"/>
      <c r="Q6" s="221"/>
      <c r="R6" s="221"/>
      <c r="S6" s="221"/>
      <c r="T6" s="221"/>
      <c r="U6" s="221"/>
    </row>
    <row r="7" spans="1:21" s="110" customFormat="1" ht="88.5" customHeight="1">
      <c r="A7" s="221"/>
      <c r="B7" s="221"/>
      <c r="C7" s="221"/>
      <c r="D7" s="221"/>
      <c r="E7" s="224"/>
      <c r="F7" s="224"/>
      <c r="G7" s="224"/>
      <c r="H7" s="224"/>
      <c r="I7" s="224"/>
      <c r="J7" s="224"/>
      <c r="K7" s="224"/>
      <c r="L7" s="224"/>
      <c r="M7" s="224"/>
      <c r="N7" s="224"/>
      <c r="O7" s="224"/>
      <c r="P7" s="224"/>
      <c r="Q7" s="221"/>
      <c r="R7" s="221"/>
      <c r="S7" s="221"/>
      <c r="T7" s="221"/>
      <c r="U7" s="221"/>
    </row>
    <row r="8" spans="1:21" s="110" customFormat="1" ht="175.5" customHeight="1">
      <c r="A8" s="108"/>
      <c r="B8" s="108"/>
      <c r="C8" s="108"/>
      <c r="D8" s="108"/>
      <c r="E8" s="221" t="s">
        <v>345</v>
      </c>
      <c r="F8" s="221"/>
      <c r="G8" s="221"/>
      <c r="H8" s="221" t="s">
        <v>346</v>
      </c>
      <c r="I8" s="221"/>
      <c r="J8" s="221"/>
      <c r="K8" s="221" t="s">
        <v>338</v>
      </c>
      <c r="L8" s="221"/>
      <c r="M8" s="221"/>
      <c r="N8" s="221" t="s">
        <v>339</v>
      </c>
      <c r="O8" s="221"/>
      <c r="P8" s="221"/>
      <c r="Q8" s="111" t="s">
        <v>60</v>
      </c>
      <c r="R8" s="111" t="s">
        <v>141</v>
      </c>
      <c r="S8" s="221"/>
      <c r="T8" s="221"/>
      <c r="U8" s="221"/>
    </row>
    <row r="9" spans="1:21" s="110" customFormat="1" ht="40.5">
      <c r="A9" s="220"/>
      <c r="B9" s="220"/>
      <c r="C9" s="220"/>
      <c r="D9" s="220"/>
      <c r="E9" s="220" t="s">
        <v>342</v>
      </c>
      <c r="F9" s="220"/>
      <c r="G9" s="107" t="s">
        <v>340</v>
      </c>
      <c r="H9" s="220" t="s">
        <v>342</v>
      </c>
      <c r="I9" s="220"/>
      <c r="J9" s="107" t="s">
        <v>340</v>
      </c>
      <c r="K9" s="220" t="s">
        <v>342</v>
      </c>
      <c r="L9" s="220"/>
      <c r="M9" s="107" t="s">
        <v>340</v>
      </c>
      <c r="N9" s="220" t="s">
        <v>342</v>
      </c>
      <c r="O9" s="220"/>
      <c r="P9" s="107" t="s">
        <v>340</v>
      </c>
      <c r="Q9" s="220"/>
      <c r="R9" s="220"/>
      <c r="S9" s="220"/>
      <c r="T9" s="220"/>
      <c r="U9" s="220"/>
    </row>
    <row r="10" spans="1:21" s="110" customFormat="1" ht="20.25">
      <c r="A10" s="220"/>
      <c r="B10" s="220"/>
      <c r="C10" s="220"/>
      <c r="D10" s="220"/>
      <c r="E10" s="220"/>
      <c r="F10" s="220"/>
      <c r="G10" s="107" t="s">
        <v>341</v>
      </c>
      <c r="H10" s="220"/>
      <c r="I10" s="220"/>
      <c r="J10" s="107" t="s">
        <v>341</v>
      </c>
      <c r="K10" s="220"/>
      <c r="L10" s="220"/>
      <c r="M10" s="107" t="s">
        <v>341</v>
      </c>
      <c r="N10" s="220"/>
      <c r="O10" s="220"/>
      <c r="P10" s="107" t="s">
        <v>341</v>
      </c>
      <c r="Q10" s="220"/>
      <c r="R10" s="220"/>
      <c r="S10" s="220"/>
      <c r="T10" s="220"/>
      <c r="U10" s="220"/>
    </row>
    <row r="11" spans="1:21" s="110" customFormat="1" ht="18.75" customHeight="1">
      <c r="A11" s="107"/>
      <c r="B11" s="107"/>
      <c r="C11" s="107"/>
      <c r="D11" s="107"/>
      <c r="E11" s="107" t="s">
        <v>1</v>
      </c>
      <c r="F11" s="107" t="s">
        <v>2</v>
      </c>
      <c r="G11" s="107"/>
      <c r="H11" s="107" t="s">
        <v>1</v>
      </c>
      <c r="I11" s="107" t="s">
        <v>2</v>
      </c>
      <c r="J11" s="107"/>
      <c r="K11" s="107" t="s">
        <v>1</v>
      </c>
      <c r="L11" s="107" t="s">
        <v>2</v>
      </c>
      <c r="M11" s="107"/>
      <c r="N11" s="107" t="s">
        <v>1</v>
      </c>
      <c r="O11" s="107" t="s">
        <v>2</v>
      </c>
      <c r="P11" s="107"/>
      <c r="Q11" s="107"/>
      <c r="R11" s="107"/>
      <c r="S11" s="107"/>
      <c r="T11" s="107"/>
      <c r="U11" s="107"/>
    </row>
    <row r="12" spans="1:21" s="110" customFormat="1" ht="15" customHeight="1">
      <c r="A12" s="220">
        <v>1</v>
      </c>
      <c r="B12" s="220">
        <v>2</v>
      </c>
      <c r="C12" s="220">
        <v>3</v>
      </c>
      <c r="D12" s="220">
        <v>4</v>
      </c>
      <c r="E12" s="220">
        <v>5</v>
      </c>
      <c r="F12" s="220">
        <v>6</v>
      </c>
      <c r="G12" s="220">
        <v>7</v>
      </c>
      <c r="H12" s="220">
        <v>8</v>
      </c>
      <c r="I12" s="220">
        <v>9</v>
      </c>
      <c r="J12" s="220">
        <v>10</v>
      </c>
      <c r="K12" s="220">
        <v>11</v>
      </c>
      <c r="L12" s="220">
        <v>12</v>
      </c>
      <c r="M12" s="220">
        <v>13</v>
      </c>
      <c r="N12" s="220">
        <v>14</v>
      </c>
      <c r="O12" s="220">
        <v>15</v>
      </c>
      <c r="P12" s="220">
        <v>16</v>
      </c>
      <c r="Q12" s="220">
        <v>17</v>
      </c>
      <c r="R12" s="220">
        <v>18</v>
      </c>
      <c r="S12" s="220">
        <v>19</v>
      </c>
      <c r="T12" s="220">
        <v>20</v>
      </c>
      <c r="U12" s="220">
        <v>21</v>
      </c>
    </row>
    <row r="13" spans="1:21" s="110" customFormat="1" ht="20.25">
      <c r="A13" s="220"/>
      <c r="B13" s="220"/>
      <c r="C13" s="220"/>
      <c r="D13" s="220"/>
      <c r="E13" s="220"/>
      <c r="F13" s="220"/>
      <c r="G13" s="220"/>
      <c r="H13" s="220"/>
      <c r="I13" s="220"/>
      <c r="J13" s="220"/>
      <c r="K13" s="220"/>
      <c r="L13" s="220"/>
      <c r="M13" s="220"/>
      <c r="N13" s="220"/>
      <c r="O13" s="220"/>
      <c r="P13" s="220"/>
      <c r="Q13" s="220"/>
      <c r="R13" s="220"/>
      <c r="S13" s="220"/>
      <c r="T13" s="220"/>
      <c r="U13" s="220"/>
    </row>
    <row r="14" spans="1:21" s="110" customFormat="1" ht="20.25">
      <c r="A14" s="107"/>
      <c r="B14" s="108" t="s">
        <v>151</v>
      </c>
      <c r="C14" s="108" t="s">
        <v>337</v>
      </c>
      <c r="D14" s="108"/>
      <c r="E14" s="108">
        <v>0</v>
      </c>
      <c r="F14" s="108">
        <v>1</v>
      </c>
      <c r="G14" s="108">
        <v>1</v>
      </c>
      <c r="H14" s="108">
        <v>0</v>
      </c>
      <c r="I14" s="108">
        <v>1</v>
      </c>
      <c r="J14" s="108">
        <v>1</v>
      </c>
      <c r="K14" s="108">
        <v>5</v>
      </c>
      <c r="L14" s="108">
        <v>25</v>
      </c>
      <c r="M14" s="108">
        <v>7</v>
      </c>
      <c r="N14" s="108">
        <v>5</v>
      </c>
      <c r="O14" s="108">
        <v>22</v>
      </c>
      <c r="P14" s="108">
        <v>8</v>
      </c>
      <c r="Q14" s="108"/>
      <c r="R14" s="108">
        <v>3000000</v>
      </c>
      <c r="S14" s="108">
        <v>1883000</v>
      </c>
      <c r="T14" s="107"/>
      <c r="U14" s="107"/>
    </row>
    <row r="16" spans="1:21" ht="18.75">
      <c r="A16" s="109"/>
      <c r="B16" s="222" t="s">
        <v>145</v>
      </c>
      <c r="C16" s="222"/>
      <c r="D16" s="222"/>
      <c r="E16" s="222"/>
      <c r="F16" s="222"/>
      <c r="G16" s="222"/>
      <c r="H16" s="222"/>
      <c r="I16" s="222"/>
      <c r="J16" s="222"/>
      <c r="K16" s="222"/>
      <c r="L16" s="222"/>
      <c r="M16" s="222"/>
      <c r="N16" s="222"/>
      <c r="O16" s="222"/>
      <c r="P16" s="222"/>
      <c r="Q16" s="222"/>
      <c r="R16" s="222"/>
      <c r="S16" s="222"/>
      <c r="T16" s="222"/>
    </row>
  </sheetData>
  <mergeCells count="50">
    <mergeCell ref="B2:T2"/>
    <mergeCell ref="A5:A7"/>
    <mergeCell ref="E5:P7"/>
    <mergeCell ref="B5:B7"/>
    <mergeCell ref="C5:C7"/>
    <mergeCell ref="D5:D7"/>
    <mergeCell ref="J12:J13"/>
    <mergeCell ref="K8:M8"/>
    <mergeCell ref="N8:P8"/>
    <mergeCell ref="A9:A10"/>
    <mergeCell ref="B9:B10"/>
    <mergeCell ref="C9:C10"/>
    <mergeCell ref="D9:D10"/>
    <mergeCell ref="E9:F10"/>
    <mergeCell ref="H9:I10"/>
    <mergeCell ref="K9:L10"/>
    <mergeCell ref="N9:O10"/>
    <mergeCell ref="E8:G8"/>
    <mergeCell ref="A1:U1"/>
    <mergeCell ref="Q5:R7"/>
    <mergeCell ref="S5:S8"/>
    <mergeCell ref="H8:J8"/>
    <mergeCell ref="S12:S13"/>
    <mergeCell ref="T12:T13"/>
    <mergeCell ref="U12:U13"/>
    <mergeCell ref="M12:M13"/>
    <mergeCell ref="N12:N13"/>
    <mergeCell ref="O12:O13"/>
    <mergeCell ref="P12:P13"/>
    <mergeCell ref="Q12:Q13"/>
    <mergeCell ref="U9:U10"/>
    <mergeCell ref="A12:A13"/>
    <mergeCell ref="B12:B13"/>
    <mergeCell ref="C12:C13"/>
    <mergeCell ref="R12:R13"/>
    <mergeCell ref="K12:K13"/>
    <mergeCell ref="T5:T8"/>
    <mergeCell ref="U5:U8"/>
    <mergeCell ref="B16:T16"/>
    <mergeCell ref="D12:D13"/>
    <mergeCell ref="E12:E13"/>
    <mergeCell ref="F12:F13"/>
    <mergeCell ref="L12:L13"/>
    <mergeCell ref="Q9:Q10"/>
    <mergeCell ref="R9:R10"/>
    <mergeCell ref="S9:S10"/>
    <mergeCell ref="T9:T10"/>
    <mergeCell ref="G12:G13"/>
    <mergeCell ref="H12:H13"/>
    <mergeCell ref="I12:I13"/>
  </mergeCells>
  <phoneticPr fontId="2" type="noConversion"/>
  <printOptions horizontalCentered="1"/>
  <pageMargins left="0.35433070866141703" right="0.35433070866141703" top="0.98425196850393704" bottom="0.71" header="0.511811023622047" footer="0.511811023622047"/>
  <pageSetup paperSize="9" scale="66" orientation="landscape" r:id="rId1"/>
  <headerFooter alignWithMargins="0"/>
</worksheet>
</file>

<file path=xl/worksheets/sheet16.xml><?xml version="1.0" encoding="utf-8"?>
<worksheet xmlns="http://schemas.openxmlformats.org/spreadsheetml/2006/main" xmlns:r="http://schemas.openxmlformats.org/officeDocument/2006/relationships">
  <dimension ref="A1:M34"/>
  <sheetViews>
    <sheetView workbookViewId="0">
      <selection activeCell="N8" sqref="N8"/>
    </sheetView>
  </sheetViews>
  <sheetFormatPr defaultRowHeight="15"/>
  <cols>
    <col min="1" max="1" width="4.28515625" style="8" customWidth="1"/>
    <col min="2" max="2" width="19.5703125" style="8" customWidth="1"/>
    <col min="3" max="4" width="14.7109375" style="8" customWidth="1"/>
    <col min="5" max="5" width="11.28515625" style="8" bestFit="1" customWidth="1"/>
    <col min="6" max="6" width="14.28515625" style="8" customWidth="1"/>
    <col min="7" max="7" width="12.28515625" style="8" customWidth="1"/>
    <col min="8" max="8" width="17.42578125" style="8" customWidth="1"/>
    <col min="9" max="9" width="22.140625" style="8" customWidth="1"/>
    <col min="10" max="10" width="9.140625" style="8" hidden="1" customWidth="1"/>
    <col min="11" max="11" width="14.28515625" style="8" customWidth="1"/>
    <col min="12" max="16384" width="9.140625" style="8"/>
  </cols>
  <sheetData>
    <row r="1" spans="1:13" ht="18">
      <c r="A1" s="226" t="s">
        <v>310</v>
      </c>
      <c r="B1" s="226"/>
      <c r="C1" s="226"/>
      <c r="D1" s="226"/>
      <c r="E1" s="226"/>
      <c r="F1" s="226"/>
      <c r="G1" s="226"/>
      <c r="H1" s="226"/>
      <c r="I1" s="226"/>
      <c r="J1" s="226"/>
      <c r="K1" s="226"/>
      <c r="L1" s="226"/>
      <c r="M1" s="226"/>
    </row>
    <row r="2" spans="1:13" ht="47.25" customHeight="1">
      <c r="A2" s="48" t="s">
        <v>311</v>
      </c>
      <c r="B2" s="101" t="s">
        <v>16</v>
      </c>
      <c r="C2" s="227" t="s">
        <v>326</v>
      </c>
      <c r="D2" s="227"/>
      <c r="E2" s="227" t="s">
        <v>17</v>
      </c>
      <c r="F2" s="227"/>
      <c r="G2" s="227" t="s">
        <v>137</v>
      </c>
      <c r="H2" s="227"/>
      <c r="I2" s="227"/>
      <c r="J2" s="227" t="s">
        <v>327</v>
      </c>
      <c r="K2" s="227"/>
      <c r="L2" s="48" t="s">
        <v>328</v>
      </c>
      <c r="M2" s="101" t="s">
        <v>329</v>
      </c>
    </row>
    <row r="3" spans="1:13" ht="18">
      <c r="A3" s="102" t="s">
        <v>18</v>
      </c>
      <c r="B3" s="225" t="s">
        <v>44</v>
      </c>
      <c r="C3" s="225"/>
      <c r="D3" s="225"/>
      <c r="E3" s="225"/>
      <c r="F3" s="225"/>
      <c r="G3" s="225"/>
      <c r="H3" s="225"/>
      <c r="I3" s="225"/>
      <c r="J3" s="225"/>
      <c r="K3" s="225"/>
      <c r="L3" s="225"/>
      <c r="M3" s="225"/>
    </row>
    <row r="4" spans="1:13" ht="63">
      <c r="A4" s="228">
        <v>1</v>
      </c>
      <c r="B4" s="48" t="s">
        <v>330</v>
      </c>
      <c r="C4" s="228"/>
      <c r="D4" s="228"/>
      <c r="E4" s="228"/>
      <c r="F4" s="228"/>
      <c r="G4" s="228"/>
      <c r="H4" s="228"/>
      <c r="I4" s="228"/>
      <c r="J4" s="229" t="s">
        <v>331</v>
      </c>
      <c r="K4" s="229"/>
      <c r="L4" s="106" t="s">
        <v>312</v>
      </c>
      <c r="M4" s="106" t="s">
        <v>313</v>
      </c>
    </row>
    <row r="5" spans="1:13" ht="15.75" customHeight="1">
      <c r="A5" s="228"/>
      <c r="B5" s="230" t="s">
        <v>86</v>
      </c>
      <c r="C5" s="228"/>
      <c r="D5" s="228"/>
      <c r="E5" s="228"/>
      <c r="F5" s="228"/>
      <c r="G5" s="228"/>
      <c r="H5" s="228"/>
      <c r="I5" s="228"/>
      <c r="J5" s="231" t="s">
        <v>314</v>
      </c>
      <c r="K5" s="231"/>
      <c r="L5" s="237">
        <v>60000</v>
      </c>
      <c r="M5" s="232">
        <v>140000</v>
      </c>
    </row>
    <row r="6" spans="1:13">
      <c r="A6" s="228"/>
      <c r="B6" s="230"/>
      <c r="C6" s="228"/>
      <c r="D6" s="228"/>
      <c r="E6" s="228"/>
      <c r="F6" s="228"/>
      <c r="G6" s="228"/>
      <c r="H6" s="228"/>
      <c r="I6" s="228"/>
      <c r="J6" s="231" t="s">
        <v>315</v>
      </c>
      <c r="K6" s="231"/>
      <c r="L6" s="237"/>
      <c r="M6" s="232"/>
    </row>
    <row r="7" spans="1:13">
      <c r="A7" s="228"/>
      <c r="B7" s="230"/>
      <c r="C7" s="228"/>
      <c r="D7" s="228"/>
      <c r="E7" s="228"/>
      <c r="F7" s="228"/>
      <c r="G7" s="228"/>
      <c r="H7" s="228"/>
      <c r="I7" s="228"/>
      <c r="J7" s="231" t="s">
        <v>316</v>
      </c>
      <c r="K7" s="231"/>
      <c r="L7" s="237"/>
      <c r="M7" s="232"/>
    </row>
    <row r="8" spans="1:13">
      <c r="A8" s="228"/>
      <c r="B8" s="230"/>
      <c r="C8" s="228"/>
      <c r="D8" s="228"/>
      <c r="E8" s="228"/>
      <c r="F8" s="228"/>
      <c r="G8" s="228"/>
      <c r="H8" s="228"/>
      <c r="I8" s="228"/>
      <c r="J8" s="231" t="s">
        <v>317</v>
      </c>
      <c r="K8" s="231"/>
      <c r="L8" s="237"/>
      <c r="M8" s="232"/>
    </row>
    <row r="9" spans="1:13" ht="15.75">
      <c r="A9" s="228"/>
      <c r="B9" s="230"/>
      <c r="C9" s="228"/>
      <c r="D9" s="228"/>
      <c r="E9" s="228"/>
      <c r="F9" s="228"/>
      <c r="G9" s="228"/>
      <c r="H9" s="228"/>
      <c r="I9" s="228"/>
      <c r="J9" s="233" t="s">
        <v>343</v>
      </c>
      <c r="K9" s="233"/>
      <c r="L9" s="237"/>
      <c r="M9" s="232"/>
    </row>
    <row r="10" spans="1:13" ht="15.75">
      <c r="A10" s="228"/>
      <c r="B10" s="230"/>
      <c r="C10" s="228"/>
      <c r="D10" s="228"/>
      <c r="E10" s="228"/>
      <c r="F10" s="228"/>
      <c r="G10" s="228"/>
      <c r="H10" s="228"/>
      <c r="I10" s="228"/>
      <c r="J10" s="234" t="s">
        <v>318</v>
      </c>
      <c r="K10" s="234"/>
      <c r="L10" s="237"/>
      <c r="M10" s="232"/>
    </row>
    <row r="11" spans="1:13" ht="15.75">
      <c r="A11" s="228"/>
      <c r="B11" s="230"/>
      <c r="C11" s="228"/>
      <c r="D11" s="228"/>
      <c r="E11" s="228"/>
      <c r="F11" s="228"/>
      <c r="G11" s="228"/>
      <c r="H11" s="228"/>
      <c r="I11" s="228"/>
      <c r="J11" s="234" t="s">
        <v>319</v>
      </c>
      <c r="K11" s="234"/>
      <c r="L11" s="237"/>
      <c r="M11" s="232"/>
    </row>
    <row r="12" spans="1:13" ht="15.75">
      <c r="A12" s="228"/>
      <c r="B12" s="230"/>
      <c r="C12" s="228"/>
      <c r="D12" s="228"/>
      <c r="E12" s="228"/>
      <c r="F12" s="228"/>
      <c r="G12" s="228"/>
      <c r="H12" s="228"/>
      <c r="I12" s="228"/>
      <c r="J12" s="234" t="s">
        <v>320</v>
      </c>
      <c r="K12" s="234"/>
      <c r="L12" s="237"/>
      <c r="M12" s="232"/>
    </row>
    <row r="13" spans="1:13" ht="15.75">
      <c r="A13" s="228"/>
      <c r="B13" s="230"/>
      <c r="C13" s="228"/>
      <c r="D13" s="228"/>
      <c r="E13" s="228"/>
      <c r="F13" s="228"/>
      <c r="G13" s="228"/>
      <c r="H13" s="228"/>
      <c r="I13" s="228"/>
      <c r="J13" s="234" t="s">
        <v>344</v>
      </c>
      <c r="K13" s="234"/>
      <c r="L13" s="237"/>
      <c r="M13" s="232"/>
    </row>
    <row r="14" spans="1:13">
      <c r="A14" s="228"/>
      <c r="B14" s="230"/>
      <c r="C14" s="228"/>
      <c r="D14" s="228"/>
      <c r="E14" s="228"/>
      <c r="F14" s="228"/>
      <c r="G14" s="228"/>
      <c r="H14" s="228"/>
      <c r="I14" s="228"/>
      <c r="J14" s="238" t="s">
        <v>321</v>
      </c>
      <c r="K14" s="238"/>
      <c r="L14" s="237"/>
      <c r="M14" s="232"/>
    </row>
    <row r="15" spans="1:13" ht="31.5">
      <c r="A15" s="87">
        <v>2</v>
      </c>
      <c r="B15" s="48" t="s">
        <v>45</v>
      </c>
      <c r="C15" s="235"/>
      <c r="D15" s="235"/>
      <c r="E15" s="235"/>
      <c r="F15" s="235"/>
      <c r="G15" s="235"/>
      <c r="H15" s="235"/>
      <c r="I15" s="235"/>
      <c r="J15" s="232">
        <v>6203000</v>
      </c>
      <c r="K15" s="232"/>
      <c r="L15" s="87">
        <v>1550750</v>
      </c>
      <c r="M15" s="87">
        <v>4652250</v>
      </c>
    </row>
    <row r="16" spans="1:13" ht="78.75">
      <c r="A16" s="87">
        <v>3</v>
      </c>
      <c r="B16" s="101" t="s">
        <v>332</v>
      </c>
      <c r="C16" s="235"/>
      <c r="D16" s="235"/>
      <c r="E16" s="235">
        <v>2521239</v>
      </c>
      <c r="F16" s="235"/>
      <c r="G16" s="235"/>
      <c r="H16" s="235"/>
      <c r="I16" s="235"/>
      <c r="J16" s="236">
        <v>6000000</v>
      </c>
      <c r="K16" s="236"/>
      <c r="L16" s="45">
        <v>1500000</v>
      </c>
      <c r="M16" s="41">
        <v>4500000</v>
      </c>
    </row>
    <row r="17" spans="1:13" ht="31.5">
      <c r="A17" s="103">
        <v>4</v>
      </c>
      <c r="B17" s="104" t="s">
        <v>322</v>
      </c>
      <c r="C17" s="235"/>
      <c r="D17" s="235"/>
      <c r="E17" s="235"/>
      <c r="F17" s="235"/>
      <c r="G17" s="235"/>
      <c r="H17" s="235"/>
      <c r="I17" s="235"/>
      <c r="J17" s="236">
        <v>500000</v>
      </c>
      <c r="K17" s="236"/>
      <c r="L17" s="41">
        <v>125000</v>
      </c>
      <c r="M17" s="41">
        <v>375000</v>
      </c>
    </row>
    <row r="18" spans="1:13" ht="70.5" customHeight="1">
      <c r="A18" s="103">
        <v>5</v>
      </c>
      <c r="B18" s="48" t="s">
        <v>25</v>
      </c>
      <c r="C18" s="235"/>
      <c r="D18" s="235"/>
      <c r="E18" s="235"/>
      <c r="F18" s="235"/>
      <c r="G18" s="235"/>
      <c r="H18" s="235"/>
      <c r="I18" s="235"/>
      <c r="J18" s="239" t="s">
        <v>333</v>
      </c>
      <c r="K18" s="239"/>
      <c r="L18" s="87">
        <v>375000</v>
      </c>
      <c r="M18" s="87">
        <v>1125000</v>
      </c>
    </row>
    <row r="19" spans="1:13" ht="15.75">
      <c r="A19" s="242" t="s">
        <v>323</v>
      </c>
      <c r="B19" s="242"/>
      <c r="C19" s="242"/>
      <c r="D19" s="242"/>
      <c r="E19" s="242"/>
      <c r="F19" s="242"/>
      <c r="G19" s="242"/>
      <c r="H19" s="242"/>
      <c r="I19" s="242"/>
      <c r="J19" s="242"/>
      <c r="K19" s="242"/>
      <c r="L19" s="242"/>
      <c r="M19" s="242"/>
    </row>
    <row r="20" spans="1:13" ht="66.75" customHeight="1">
      <c r="A20" s="87">
        <v>6</v>
      </c>
      <c r="B20" s="243" t="s">
        <v>334</v>
      </c>
      <c r="C20" s="244"/>
      <c r="D20" s="240" t="s">
        <v>32</v>
      </c>
      <c r="E20" s="240"/>
      <c r="F20" s="240"/>
      <c r="G20" s="240"/>
      <c r="H20" s="240"/>
      <c r="I20" s="235"/>
      <c r="J20" s="235"/>
      <c r="K20" s="235"/>
      <c r="L20" s="235"/>
      <c r="M20" s="87"/>
    </row>
    <row r="21" spans="1:13" ht="18.75">
      <c r="A21" s="47" t="s">
        <v>47</v>
      </c>
      <c r="B21" s="245" t="s">
        <v>48</v>
      </c>
      <c r="C21" s="245"/>
      <c r="D21" s="245"/>
      <c r="E21" s="245"/>
      <c r="F21" s="245"/>
      <c r="G21" s="245"/>
      <c r="H21" s="245"/>
      <c r="I21" s="245"/>
      <c r="J21" s="245"/>
      <c r="K21" s="245"/>
      <c r="L21" s="245"/>
      <c r="M21" s="245"/>
    </row>
    <row r="22" spans="1:13" ht="15.75" customHeight="1">
      <c r="A22" s="235">
        <v>7</v>
      </c>
      <c r="B22" s="240" t="s">
        <v>324</v>
      </c>
      <c r="C22" s="241"/>
      <c r="D22" s="232" t="s">
        <v>335</v>
      </c>
      <c r="E22" s="232"/>
      <c r="F22" s="232"/>
      <c r="G22" s="232"/>
      <c r="H22" s="232"/>
      <c r="I22" s="235"/>
      <c r="J22" s="235"/>
      <c r="K22" s="235"/>
      <c r="L22" s="235"/>
      <c r="M22" s="235"/>
    </row>
    <row r="23" spans="1:13" ht="15.75" customHeight="1">
      <c r="A23" s="235"/>
      <c r="B23" s="241"/>
      <c r="C23" s="241"/>
      <c r="D23" s="232"/>
      <c r="E23" s="232"/>
      <c r="F23" s="232"/>
      <c r="G23" s="232"/>
      <c r="H23" s="232"/>
      <c r="I23" s="235"/>
      <c r="J23" s="235"/>
      <c r="K23" s="235"/>
      <c r="L23" s="235"/>
      <c r="M23" s="235"/>
    </row>
    <row r="24" spans="1:13" ht="15.75" customHeight="1">
      <c r="A24" s="235"/>
      <c r="B24" s="241"/>
      <c r="C24" s="241"/>
      <c r="D24" s="232"/>
      <c r="E24" s="232"/>
      <c r="F24" s="232"/>
      <c r="G24" s="232"/>
      <c r="H24" s="232"/>
      <c r="I24" s="235"/>
      <c r="J24" s="235"/>
      <c r="K24" s="235"/>
      <c r="L24" s="235"/>
      <c r="M24" s="235"/>
    </row>
    <row r="25" spans="1:13" ht="15.75" customHeight="1">
      <c r="A25" s="87">
        <v>8</v>
      </c>
      <c r="B25" s="230" t="s">
        <v>332</v>
      </c>
      <c r="C25" s="230"/>
      <c r="D25" s="232"/>
      <c r="E25" s="232"/>
      <c r="F25" s="232"/>
      <c r="G25" s="232"/>
      <c r="H25" s="232"/>
      <c r="I25" s="235"/>
      <c r="J25" s="235"/>
      <c r="K25" s="87"/>
      <c r="L25" s="87"/>
      <c r="M25" s="87"/>
    </row>
    <row r="26" spans="1:13" ht="15.75" customHeight="1">
      <c r="A26" s="87">
        <v>9</v>
      </c>
      <c r="B26" s="236" t="s">
        <v>45</v>
      </c>
      <c r="C26" s="236"/>
      <c r="D26" s="235"/>
      <c r="E26" s="235"/>
      <c r="F26" s="235"/>
      <c r="G26" s="235"/>
      <c r="H26" s="235"/>
      <c r="I26" s="235"/>
      <c r="J26" s="235"/>
      <c r="K26" s="87"/>
      <c r="L26" s="87"/>
      <c r="M26" s="87"/>
    </row>
    <row r="27" spans="1:13" ht="17.25">
      <c r="A27" s="87">
        <v>10</v>
      </c>
      <c r="B27" s="236" t="s">
        <v>46</v>
      </c>
      <c r="C27" s="236"/>
      <c r="D27" s="235"/>
      <c r="E27" s="235"/>
      <c r="F27" s="235"/>
      <c r="G27" s="235"/>
      <c r="H27" s="235"/>
      <c r="I27" s="235"/>
      <c r="J27" s="235"/>
      <c r="K27" s="87"/>
      <c r="L27" s="87"/>
      <c r="M27" s="87"/>
    </row>
    <row r="28" spans="1:13" ht="17.25">
      <c r="A28" s="87">
        <v>11</v>
      </c>
      <c r="B28" s="236" t="s">
        <v>31</v>
      </c>
      <c r="C28" s="236"/>
      <c r="D28" s="235"/>
      <c r="E28" s="235"/>
      <c r="F28" s="235"/>
      <c r="G28" s="235"/>
      <c r="H28" s="235"/>
      <c r="I28" s="235"/>
      <c r="J28" s="235"/>
      <c r="K28" s="87"/>
      <c r="L28" s="87"/>
      <c r="M28" s="87"/>
    </row>
    <row r="29" spans="1:13" ht="18">
      <c r="A29" s="97" t="s">
        <v>19</v>
      </c>
      <c r="B29" s="246" t="s">
        <v>325</v>
      </c>
      <c r="C29" s="247"/>
      <c r="D29" s="247"/>
      <c r="E29" s="247"/>
      <c r="F29" s="247"/>
      <c r="G29" s="247"/>
      <c r="H29" s="247"/>
      <c r="I29" s="247"/>
      <c r="J29" s="247"/>
      <c r="K29" s="247"/>
      <c r="L29" s="247"/>
      <c r="M29" s="248"/>
    </row>
    <row r="30" spans="1:13" ht="17.25">
      <c r="A30" s="87">
        <v>12</v>
      </c>
      <c r="B30" s="230" t="s">
        <v>49</v>
      </c>
      <c r="C30" s="230"/>
      <c r="D30" s="235"/>
      <c r="E30" s="235"/>
      <c r="F30" s="235"/>
      <c r="G30" s="235"/>
      <c r="H30" s="235"/>
      <c r="I30" s="235"/>
      <c r="J30" s="235"/>
      <c r="K30" s="87"/>
      <c r="L30" s="87"/>
      <c r="M30" s="87"/>
    </row>
    <row r="31" spans="1:13" ht="17.25">
      <c r="A31" s="87">
        <v>13</v>
      </c>
      <c r="B31" s="230" t="s">
        <v>50</v>
      </c>
      <c r="C31" s="230"/>
      <c r="D31" s="235"/>
      <c r="E31" s="235"/>
      <c r="F31" s="235"/>
      <c r="G31" s="235"/>
      <c r="H31" s="235"/>
      <c r="I31" s="235"/>
      <c r="J31" s="235"/>
      <c r="K31" s="87"/>
      <c r="L31" s="87"/>
      <c r="M31" s="87"/>
    </row>
    <row r="32" spans="1:13" ht="15.75" customHeight="1">
      <c r="A32" s="87">
        <v>14</v>
      </c>
      <c r="B32" s="236" t="s">
        <v>336</v>
      </c>
      <c r="C32" s="236"/>
      <c r="D32" s="235"/>
      <c r="E32" s="235"/>
      <c r="F32" s="235"/>
      <c r="G32" s="235"/>
      <c r="H32" s="235"/>
      <c r="I32" s="235"/>
      <c r="J32" s="235"/>
      <c r="K32" s="87"/>
      <c r="L32" s="87"/>
      <c r="M32" s="87"/>
    </row>
    <row r="33" spans="1:13" ht="15.75" customHeight="1">
      <c r="A33" s="87">
        <v>15</v>
      </c>
      <c r="B33" s="236" t="s">
        <v>51</v>
      </c>
      <c r="C33" s="236"/>
      <c r="D33" s="235"/>
      <c r="E33" s="235"/>
      <c r="F33" s="235"/>
      <c r="G33" s="235"/>
      <c r="H33" s="235"/>
      <c r="I33" s="235"/>
      <c r="J33" s="235"/>
      <c r="K33" s="45">
        <v>200000</v>
      </c>
      <c r="L33" s="45">
        <v>50000</v>
      </c>
      <c r="M33" s="45">
        <v>150000</v>
      </c>
    </row>
    <row r="34" spans="1:13" ht="17.25">
      <c r="A34" s="87"/>
      <c r="B34" s="235"/>
      <c r="C34" s="235"/>
      <c r="D34" s="235"/>
      <c r="E34" s="235"/>
      <c r="F34" s="235"/>
      <c r="G34" s="235"/>
      <c r="H34" s="235"/>
      <c r="I34" s="235"/>
      <c r="J34" s="235"/>
      <c r="K34" s="87"/>
      <c r="L34" s="87"/>
      <c r="M34" s="87"/>
    </row>
  </sheetData>
  <mergeCells count="85">
    <mergeCell ref="B33:C33"/>
    <mergeCell ref="D33:E33"/>
    <mergeCell ref="F33:H33"/>
    <mergeCell ref="I33:J33"/>
    <mergeCell ref="B34:C34"/>
    <mergeCell ref="D34:E34"/>
    <mergeCell ref="F34:H34"/>
    <mergeCell ref="I34:J34"/>
    <mergeCell ref="B31:C31"/>
    <mergeCell ref="D31:E31"/>
    <mergeCell ref="F31:H31"/>
    <mergeCell ref="I31:J31"/>
    <mergeCell ref="B32:C32"/>
    <mergeCell ref="D32:E32"/>
    <mergeCell ref="F32:H32"/>
    <mergeCell ref="I32:J32"/>
    <mergeCell ref="B29:M29"/>
    <mergeCell ref="B30:C30"/>
    <mergeCell ref="D30:E30"/>
    <mergeCell ref="F30:H30"/>
    <mergeCell ref="I30:J30"/>
    <mergeCell ref="L22:L24"/>
    <mergeCell ref="M22:M24"/>
    <mergeCell ref="B25:C25"/>
    <mergeCell ref="I25:J25"/>
    <mergeCell ref="B26:C26"/>
    <mergeCell ref="D26:H28"/>
    <mergeCell ref="I26:J26"/>
    <mergeCell ref="B27:C27"/>
    <mergeCell ref="I27:J27"/>
    <mergeCell ref="B28:C28"/>
    <mergeCell ref="I28:J28"/>
    <mergeCell ref="A19:M19"/>
    <mergeCell ref="B20:C20"/>
    <mergeCell ref="D20:H20"/>
    <mergeCell ref="I20:L20"/>
    <mergeCell ref="B21:M21"/>
    <mergeCell ref="A22:A24"/>
    <mergeCell ref="B22:C24"/>
    <mergeCell ref="D22:H25"/>
    <mergeCell ref="I22:J24"/>
    <mergeCell ref="K22:K24"/>
    <mergeCell ref="C17:D17"/>
    <mergeCell ref="E17:G17"/>
    <mergeCell ref="H17:I17"/>
    <mergeCell ref="J17:K17"/>
    <mergeCell ref="C18:D18"/>
    <mergeCell ref="E18:G18"/>
    <mergeCell ref="H18:I18"/>
    <mergeCell ref="J18:K18"/>
    <mergeCell ref="C16:D16"/>
    <mergeCell ref="E16:G16"/>
    <mergeCell ref="H16:I16"/>
    <mergeCell ref="J16:K16"/>
    <mergeCell ref="L5:L14"/>
    <mergeCell ref="J14:K14"/>
    <mergeCell ref="C15:D15"/>
    <mergeCell ref="E15:G15"/>
    <mergeCell ref="H15:I15"/>
    <mergeCell ref="J15:K15"/>
    <mergeCell ref="M5:M14"/>
    <mergeCell ref="J6:K6"/>
    <mergeCell ref="J7:K7"/>
    <mergeCell ref="J8:K8"/>
    <mergeCell ref="J9:K9"/>
    <mergeCell ref="J10:K10"/>
    <mergeCell ref="J11:K11"/>
    <mergeCell ref="J12:K12"/>
    <mergeCell ref="J13:K13"/>
    <mergeCell ref="A4:A14"/>
    <mergeCell ref="C4:D4"/>
    <mergeCell ref="E4:G4"/>
    <mergeCell ref="H4:I4"/>
    <mergeCell ref="J4:K4"/>
    <mergeCell ref="B5:B14"/>
    <mergeCell ref="C5:D14"/>
    <mergeCell ref="E5:G14"/>
    <mergeCell ref="H5:I14"/>
    <mergeCell ref="J5:K5"/>
    <mergeCell ref="B3:M3"/>
    <mergeCell ref="A1:M1"/>
    <mergeCell ref="C2:D2"/>
    <mergeCell ref="E2:F2"/>
    <mergeCell ref="G2:I2"/>
    <mergeCell ref="J2:K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6.1</vt:lpstr>
      <vt:lpstr>6.2</vt:lpstr>
      <vt:lpstr>6.3</vt:lpstr>
      <vt:lpstr>6.4</vt:lpstr>
      <vt:lpstr>6.5</vt:lpstr>
      <vt:lpstr>6.5b</vt:lpstr>
      <vt:lpstr>6.5C</vt:lpstr>
      <vt:lpstr>6.5D</vt:lpstr>
      <vt:lpstr>6.5E</vt:lpstr>
      <vt:lpstr>6.5F</vt:lpstr>
      <vt:lpstr>6.5G</vt:lpstr>
      <vt:lpstr>6.5H</vt:lpstr>
      <vt:lpstr>6.5I</vt:lpstr>
      <vt:lpstr>6.6</vt:lpstr>
      <vt:lpstr>6.7</vt: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HCL</dc:creator>
  <cp:lastModifiedBy>skt</cp:lastModifiedBy>
  <cp:lastPrinted>2014-01-28T06:47:02Z</cp:lastPrinted>
  <dcterms:created xsi:type="dcterms:W3CDTF">2012-06-13T08:02:11Z</dcterms:created>
  <dcterms:modified xsi:type="dcterms:W3CDTF">2014-01-28T07:01:56Z</dcterms:modified>
</cp:coreProperties>
</file>